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Z:\Nucleo_Editais\Arquivos para Internet\2024\PE 564-2024\"/>
    </mc:Choice>
  </mc:AlternateContent>
  <xr:revisionPtr revIDLastSave="0" documentId="8_{BF8739FD-D335-4F12-AEB1-8632CCCB19BE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VIGILANTE NOTURNO 12X36" sheetId="1" r:id="rId1"/>
    <sheet name="VIGILANTE DIURNO 12X36" sheetId="2" r:id="rId2"/>
    <sheet name="Anexo VII-C e VII-D" sheetId="3" r:id="rId3"/>
    <sheet name="REDUÇÃO 1" sheetId="4" state="hidden" r:id="rId4"/>
    <sheet name="REDUÇÃO 2" sheetId="5" state="hidden" r:id="rId5"/>
    <sheet name="Vale transporte" sheetId="6" r:id="rId6"/>
    <sheet name="Insumos-Uniforme" sheetId="7" r:id="rId7"/>
    <sheet name="Orçamentos" sheetId="8" r:id="rId8"/>
  </sheets>
  <definedNames>
    <definedName name="_xlnm.Print_Area" localSheetId="2">'Anexo VII-C e VII-D'!$A$1:$G$15</definedName>
    <definedName name="_xlnm.Print_Area" localSheetId="6">'Insumos-Uniforme'!$A$1:$G$29</definedName>
    <definedName name="_xlnm.Print_Area" localSheetId="7">Orçamentos!$A$1:$O$91</definedName>
    <definedName name="_xlnm.Print_Area" localSheetId="3">'REDUÇÃO 1'!$A$1:$S$109</definedName>
    <definedName name="_xlnm.Print_Area" localSheetId="4">'REDUÇÃO 2'!$A$1:$S$106</definedName>
    <definedName name="_xlnm.Print_Area" localSheetId="0">'VIGILANTE NOTURNO 12X36'!$A$1:$D$171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51" i="8" l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O46" i="8"/>
  <c r="E26" i="7" s="1"/>
  <c r="F26" i="7" s="1"/>
  <c r="G26" i="7" s="1"/>
  <c r="N46" i="8"/>
  <c r="M46" i="8"/>
  <c r="L46" i="8"/>
  <c r="K46" i="8"/>
  <c r="E15" i="7" s="1"/>
  <c r="F15" i="7" s="1"/>
  <c r="G15" i="7" s="1"/>
  <c r="J46" i="8"/>
  <c r="E14" i="7" s="1"/>
  <c r="F14" i="7" s="1"/>
  <c r="I46" i="8"/>
  <c r="H46" i="8"/>
  <c r="G46" i="8"/>
  <c r="E21" i="7" s="1"/>
  <c r="F21" i="7" s="1"/>
  <c r="F46" i="8"/>
  <c r="E9" i="7" s="1"/>
  <c r="F9" i="7" s="1"/>
  <c r="G9" i="7" s="1"/>
  <c r="E46" i="8"/>
  <c r="E8" i="7" s="1"/>
  <c r="F8" i="7" s="1"/>
  <c r="G8" i="7" s="1"/>
  <c r="D46" i="8"/>
  <c r="C46" i="8"/>
  <c r="B46" i="8"/>
  <c r="A6" i="8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5" i="8"/>
  <c r="O3" i="8"/>
  <c r="N3" i="8"/>
  <c r="M3" i="8"/>
  <c r="L3" i="8"/>
  <c r="K3" i="8"/>
  <c r="J3" i="8"/>
  <c r="I3" i="8"/>
  <c r="H3" i="8"/>
  <c r="G3" i="8"/>
  <c r="F3" i="8"/>
  <c r="E3" i="8"/>
  <c r="D3" i="8"/>
  <c r="C3" i="8"/>
  <c r="B3" i="8"/>
  <c r="G71" i="7"/>
  <c r="F71" i="7"/>
  <c r="G68" i="7"/>
  <c r="F68" i="7"/>
  <c r="F25" i="7"/>
  <c r="G25" i="7" s="1"/>
  <c r="E25" i="7"/>
  <c r="F24" i="7"/>
  <c r="G24" i="7" s="1"/>
  <c r="E24" i="7"/>
  <c r="E23" i="7"/>
  <c r="F23" i="7" s="1"/>
  <c r="G23" i="7" s="1"/>
  <c r="E22" i="7"/>
  <c r="F22" i="7" s="1"/>
  <c r="G22" i="7" s="1"/>
  <c r="E16" i="7"/>
  <c r="F16" i="7" s="1"/>
  <c r="G16" i="7" s="1"/>
  <c r="E7" i="7"/>
  <c r="F7" i="7" s="1"/>
  <c r="G7" i="7" s="1"/>
  <c r="G6" i="7"/>
  <c r="F6" i="7"/>
  <c r="E6" i="7"/>
  <c r="E5" i="7"/>
  <c r="F5" i="7" s="1"/>
  <c r="G4" i="6"/>
  <c r="K4" i="6" s="1"/>
  <c r="L4" i="6" s="1"/>
  <c r="E4" i="6"/>
  <c r="G3" i="6"/>
  <c r="E3" i="6"/>
  <c r="H120" i="5"/>
  <c r="E120" i="5"/>
  <c r="D120" i="5"/>
  <c r="H119" i="5"/>
  <c r="E119" i="5"/>
  <c r="D119" i="5"/>
  <c r="D118" i="5"/>
  <c r="H118" i="5" s="1"/>
  <c r="H117" i="5"/>
  <c r="E117" i="5"/>
  <c r="D117" i="5"/>
  <c r="D116" i="5"/>
  <c r="H116" i="5" s="1"/>
  <c r="H115" i="5"/>
  <c r="H121" i="5" s="1"/>
  <c r="H122" i="5" s="1"/>
  <c r="E115" i="5"/>
  <c r="D115" i="5"/>
  <c r="I104" i="5"/>
  <c r="P99" i="5"/>
  <c r="R98" i="5"/>
  <c r="Q97" i="5"/>
  <c r="P97" i="5" s="1"/>
  <c r="D97" i="5"/>
  <c r="R96" i="5"/>
  <c r="P95" i="5"/>
  <c r="P94" i="5" s="1"/>
  <c r="S94" i="5"/>
  <c r="R94" i="5"/>
  <c r="I90" i="5"/>
  <c r="D88" i="5"/>
  <c r="R86" i="5"/>
  <c r="Q85" i="5"/>
  <c r="Q82" i="5" s="1"/>
  <c r="R84" i="5"/>
  <c r="P83" i="5"/>
  <c r="S82" i="5"/>
  <c r="R82" i="5"/>
  <c r="H82" i="5"/>
  <c r="J95" i="5" s="1"/>
  <c r="H95" i="5" s="1"/>
  <c r="D41" i="5"/>
  <c r="C27" i="5"/>
  <c r="D27" i="5" s="1"/>
  <c r="D28" i="5" s="1"/>
  <c r="H75" i="5" s="1"/>
  <c r="B27" i="5"/>
  <c r="C24" i="5"/>
  <c r="H86" i="5" s="1"/>
  <c r="L65" i="5" s="1"/>
  <c r="D23" i="5"/>
  <c r="C23" i="5"/>
  <c r="B23" i="5"/>
  <c r="C22" i="5"/>
  <c r="B22" i="5"/>
  <c r="D22" i="5" s="1"/>
  <c r="D24" i="5" s="1"/>
  <c r="D25" i="5" s="1"/>
  <c r="D67" i="5" s="1"/>
  <c r="C19" i="5"/>
  <c r="H85" i="5" s="1"/>
  <c r="B19" i="5"/>
  <c r="C16" i="5"/>
  <c r="H84" i="5" s="1"/>
  <c r="B16" i="5"/>
  <c r="C13" i="5"/>
  <c r="H83" i="5" s="1"/>
  <c r="B13" i="5"/>
  <c r="C10" i="5"/>
  <c r="D10" i="5" s="1"/>
  <c r="D11" i="5" s="1"/>
  <c r="D35" i="5" s="1"/>
  <c r="B10" i="5"/>
  <c r="C6" i="5"/>
  <c r="B6" i="5"/>
  <c r="D57" i="5" s="1"/>
  <c r="D5" i="5"/>
  <c r="D7" i="5" s="1"/>
  <c r="C5" i="5"/>
  <c r="C7" i="5" s="1"/>
  <c r="C30" i="5" s="1"/>
  <c r="B5" i="5"/>
  <c r="D65" i="5" s="1"/>
  <c r="D120" i="4"/>
  <c r="H120" i="4" s="1"/>
  <c r="H119" i="4"/>
  <c r="E119" i="4"/>
  <c r="D119" i="4"/>
  <c r="D118" i="4"/>
  <c r="H118" i="4" s="1"/>
  <c r="H117" i="4"/>
  <c r="D117" i="4"/>
  <c r="E117" i="4" s="1"/>
  <c r="H116" i="4"/>
  <c r="E116" i="4"/>
  <c r="D116" i="4"/>
  <c r="D115" i="4"/>
  <c r="H115" i="4" s="1"/>
  <c r="E108" i="4"/>
  <c r="E107" i="4"/>
  <c r="E106" i="4"/>
  <c r="E105" i="4"/>
  <c r="E109" i="4" s="1"/>
  <c r="I104" i="4"/>
  <c r="P99" i="4"/>
  <c r="R98" i="4"/>
  <c r="Q97" i="4"/>
  <c r="P97" i="4" s="1"/>
  <c r="P94" i="4" s="1"/>
  <c r="D97" i="4"/>
  <c r="R96" i="4"/>
  <c r="P95" i="4"/>
  <c r="S94" i="4"/>
  <c r="R94" i="4"/>
  <c r="Q94" i="4"/>
  <c r="I90" i="4"/>
  <c r="D88" i="4"/>
  <c r="R86" i="4"/>
  <c r="Q85" i="4"/>
  <c r="P85" i="4" s="1"/>
  <c r="R84" i="4"/>
  <c r="P83" i="4"/>
  <c r="P82" i="4" s="1"/>
  <c r="S82" i="4"/>
  <c r="R82" i="4"/>
  <c r="Q82" i="4"/>
  <c r="H73" i="4"/>
  <c r="D49" i="4"/>
  <c r="C27" i="4"/>
  <c r="H87" i="4" s="1"/>
  <c r="B27" i="4"/>
  <c r="D23" i="4"/>
  <c r="C23" i="4"/>
  <c r="B23" i="4"/>
  <c r="C22" i="4"/>
  <c r="D22" i="4" s="1"/>
  <c r="D24" i="4" s="1"/>
  <c r="B22" i="4"/>
  <c r="C19" i="4"/>
  <c r="H85" i="4" s="1"/>
  <c r="B19" i="4"/>
  <c r="D19" i="4" s="1"/>
  <c r="D20" i="4" s="1"/>
  <c r="D59" i="4" s="1"/>
  <c r="C16" i="4"/>
  <c r="D16" i="4" s="1"/>
  <c r="D17" i="4" s="1"/>
  <c r="D51" i="4" s="1"/>
  <c r="B16" i="4"/>
  <c r="C13" i="4"/>
  <c r="D13" i="4" s="1"/>
  <c r="D14" i="4" s="1"/>
  <c r="D43" i="4" s="1"/>
  <c r="B13" i="4"/>
  <c r="C10" i="4"/>
  <c r="H82" i="4" s="1"/>
  <c r="B10" i="4"/>
  <c r="C6" i="4"/>
  <c r="D6" i="4" s="1"/>
  <c r="B6" i="4"/>
  <c r="D57" i="4" s="1"/>
  <c r="C5" i="4"/>
  <c r="C7" i="4" s="1"/>
  <c r="B5" i="4"/>
  <c r="D41" i="4" s="1"/>
  <c r="C156" i="2"/>
  <c r="D82" i="2"/>
  <c r="C73" i="2"/>
  <c r="D37" i="2"/>
  <c r="D38" i="2" s="1"/>
  <c r="D44" i="2" s="1"/>
  <c r="C156" i="1"/>
  <c r="D82" i="1"/>
  <c r="C73" i="1"/>
  <c r="D37" i="1"/>
  <c r="H4" i="6" s="1"/>
  <c r="J4" i="6" s="1"/>
  <c r="L76" i="4" l="1"/>
  <c r="J99" i="4"/>
  <c r="H99" i="4" s="1"/>
  <c r="G5" i="7"/>
  <c r="G10" i="7" s="1"/>
  <c r="F10" i="7"/>
  <c r="J98" i="5"/>
  <c r="H98" i="5" s="1"/>
  <c r="L57" i="5"/>
  <c r="C66" i="5"/>
  <c r="N65" i="5"/>
  <c r="B68" i="5"/>
  <c r="E67" i="5" s="1"/>
  <c r="G14" i="7"/>
  <c r="G17" i="7" s="1"/>
  <c r="F17" i="7"/>
  <c r="H97" i="5"/>
  <c r="H103" i="5" s="1"/>
  <c r="D163" i="2"/>
  <c r="D121" i="2"/>
  <c r="D122" i="2" s="1"/>
  <c r="D127" i="2" s="1"/>
  <c r="D55" i="2"/>
  <c r="D103" i="2"/>
  <c r="D102" i="2"/>
  <c r="D104" i="2"/>
  <c r="D99" i="2"/>
  <c r="D54" i="2"/>
  <c r="D81" i="2"/>
  <c r="D86" i="2" s="1"/>
  <c r="D93" i="2" s="1"/>
  <c r="D81" i="1"/>
  <c r="D86" i="1" s="1"/>
  <c r="D93" i="1" s="1"/>
  <c r="H89" i="5"/>
  <c r="L49" i="5"/>
  <c r="J97" i="5"/>
  <c r="J95" i="4"/>
  <c r="H95" i="4" s="1"/>
  <c r="L33" i="4"/>
  <c r="F27" i="7"/>
  <c r="G21" i="7"/>
  <c r="G27" i="7" s="1"/>
  <c r="D30" i="5"/>
  <c r="D8" i="5"/>
  <c r="J98" i="4"/>
  <c r="H98" i="4" s="1"/>
  <c r="L57" i="4"/>
  <c r="H121" i="4"/>
  <c r="H122" i="4" s="1"/>
  <c r="J96" i="5"/>
  <c r="H96" i="5" s="1"/>
  <c r="L41" i="5"/>
  <c r="H83" i="4"/>
  <c r="P85" i="5"/>
  <c r="P82" i="5" s="1"/>
  <c r="D13" i="5"/>
  <c r="D14" i="5" s="1"/>
  <c r="D43" i="5" s="1"/>
  <c r="H3" i="6"/>
  <c r="J3" i="6" s="1"/>
  <c r="K3" i="6" s="1"/>
  <c r="L3" i="6" s="1"/>
  <c r="L5" i="6" s="1"/>
  <c r="D5" i="4"/>
  <c r="D7" i="4" s="1"/>
  <c r="E120" i="4"/>
  <c r="L33" i="5"/>
  <c r="H84" i="4"/>
  <c r="E115" i="4"/>
  <c r="H73" i="5"/>
  <c r="Q94" i="5"/>
  <c r="E118" i="5"/>
  <c r="D10" i="4"/>
  <c r="D11" i="4" s="1"/>
  <c r="D35" i="4" s="1"/>
  <c r="D33" i="5"/>
  <c r="D33" i="4"/>
  <c r="D49" i="5"/>
  <c r="D27" i="4"/>
  <c r="D28" i="4" s="1"/>
  <c r="H75" i="4" s="1"/>
  <c r="H87" i="5"/>
  <c r="D38" i="1"/>
  <c r="D40" i="1" s="1"/>
  <c r="D16" i="5"/>
  <c r="D17" i="5" s="1"/>
  <c r="D51" i="5" s="1"/>
  <c r="C24" i="4"/>
  <c r="H86" i="4" s="1"/>
  <c r="L65" i="4" s="1"/>
  <c r="D65" i="4"/>
  <c r="E118" i="4"/>
  <c r="D6" i="5"/>
  <c r="E116" i="5"/>
  <c r="E121" i="5" s="1"/>
  <c r="E122" i="5" s="1"/>
  <c r="D19" i="5"/>
  <c r="D20" i="5" s="1"/>
  <c r="D59" i="5" s="1"/>
  <c r="D8" i="4" l="1"/>
  <c r="D30" i="4"/>
  <c r="D44" i="1"/>
  <c r="J99" i="5"/>
  <c r="H99" i="5" s="1"/>
  <c r="H102" i="5" s="1"/>
  <c r="L76" i="5"/>
  <c r="B36" i="5"/>
  <c r="E35" i="5" s="1"/>
  <c r="C34" i="5"/>
  <c r="N33" i="5"/>
  <c r="D135" i="1"/>
  <c r="D135" i="2"/>
  <c r="H88" i="4"/>
  <c r="J88" i="4" s="1"/>
  <c r="C66" i="4"/>
  <c r="B68" i="4"/>
  <c r="E67" i="4" s="1"/>
  <c r="N65" i="4"/>
  <c r="J103" i="5"/>
  <c r="B36" i="4"/>
  <c r="E35" i="4" s="1"/>
  <c r="C34" i="4"/>
  <c r="N33" i="4"/>
  <c r="J96" i="4"/>
  <c r="H96" i="4" s="1"/>
  <c r="H102" i="4" s="1"/>
  <c r="J102" i="4" s="1"/>
  <c r="L41" i="4"/>
  <c r="H88" i="5"/>
  <c r="J88" i="5" s="1"/>
  <c r="B52" i="5"/>
  <c r="E51" i="5" s="1"/>
  <c r="C50" i="5"/>
  <c r="N49" i="5"/>
  <c r="B60" i="5"/>
  <c r="E59" i="5" s="1"/>
  <c r="N57" i="5"/>
  <c r="C58" i="5"/>
  <c r="C42" i="5"/>
  <c r="N41" i="5"/>
  <c r="B44" i="5"/>
  <c r="E43" i="5" s="1"/>
  <c r="J89" i="5"/>
  <c r="C30" i="4"/>
  <c r="F29" i="7"/>
  <c r="D25" i="4"/>
  <c r="D67" i="4" s="1"/>
  <c r="E121" i="4"/>
  <c r="E122" i="4" s="1"/>
  <c r="N57" i="4"/>
  <c r="C58" i="4"/>
  <c r="B60" i="4"/>
  <c r="E59" i="4" s="1"/>
  <c r="D56" i="2"/>
  <c r="B76" i="4"/>
  <c r="G75" i="4" s="1"/>
  <c r="I75" i="4" s="1"/>
  <c r="C74" i="4"/>
  <c r="N76" i="4"/>
  <c r="G29" i="7"/>
  <c r="D133" i="1"/>
  <c r="D133" i="2"/>
  <c r="J97" i="4"/>
  <c r="H97" i="4" s="1"/>
  <c r="H103" i="4" s="1"/>
  <c r="H89" i="4"/>
  <c r="L49" i="4"/>
  <c r="D100" i="2"/>
  <c r="D101" i="2"/>
  <c r="D105" i="2" s="1"/>
  <c r="D165" i="2" s="1"/>
  <c r="J102" i="5" l="1"/>
  <c r="H104" i="5"/>
  <c r="D91" i="2"/>
  <c r="D65" i="2"/>
  <c r="D69" i="2"/>
  <c r="D67" i="2"/>
  <c r="D72" i="2"/>
  <c r="D70" i="2"/>
  <c r="D68" i="2"/>
  <c r="D66" i="2"/>
  <c r="D71" i="2"/>
  <c r="N41" i="4"/>
  <c r="C42" i="4"/>
  <c r="B44" i="4"/>
  <c r="E43" i="4" s="1"/>
  <c r="N76" i="5"/>
  <c r="B76" i="5"/>
  <c r="G75" i="5" s="1"/>
  <c r="I75" i="5" s="1"/>
  <c r="C74" i="5"/>
  <c r="H104" i="4"/>
  <c r="J103" i="4"/>
  <c r="H90" i="5"/>
  <c r="D137" i="2"/>
  <c r="D167" i="2" s="1"/>
  <c r="B50" i="5"/>
  <c r="E49" i="5" s="1"/>
  <c r="E53" i="5" s="1"/>
  <c r="B84" i="5" s="1"/>
  <c r="B58" i="5"/>
  <c r="E57" i="5" s="1"/>
  <c r="E61" i="5" s="1"/>
  <c r="B85" i="5" s="1"/>
  <c r="B74" i="4"/>
  <c r="G73" i="4" s="1"/>
  <c r="I73" i="4" s="1"/>
  <c r="I77" i="4" s="1"/>
  <c r="B87" i="4" s="1"/>
  <c r="B34" i="4"/>
  <c r="E33" i="4" s="1"/>
  <c r="E37" i="4" s="1"/>
  <c r="B82" i="4" s="1"/>
  <c r="B66" i="4"/>
  <c r="E65" i="4" s="1"/>
  <c r="E69" i="4" s="1"/>
  <c r="B86" i="4" s="1"/>
  <c r="E86" i="4" s="1"/>
  <c r="B42" i="4"/>
  <c r="B42" i="5"/>
  <c r="E41" i="5" s="1"/>
  <c r="E45" i="5" s="1"/>
  <c r="B83" i="5" s="1"/>
  <c r="B66" i="5"/>
  <c r="E65" i="5" s="1"/>
  <c r="E69" i="5" s="1"/>
  <c r="B86" i="5" s="1"/>
  <c r="E86" i="5" s="1"/>
  <c r="B74" i="5"/>
  <c r="G73" i="5" s="1"/>
  <c r="I73" i="5" s="1"/>
  <c r="I77" i="5" s="1"/>
  <c r="B87" i="5" s="1"/>
  <c r="B34" i="5"/>
  <c r="E33" i="5" s="1"/>
  <c r="E37" i="5" s="1"/>
  <c r="B82" i="5" s="1"/>
  <c r="N49" i="4"/>
  <c r="B52" i="4"/>
  <c r="E51" i="4" s="1"/>
  <c r="C50" i="4"/>
  <c r="H90" i="4"/>
  <c r="J89" i="4"/>
  <c r="D99" i="1"/>
  <c r="D55" i="1"/>
  <c r="D163" i="1"/>
  <c r="D121" i="1"/>
  <c r="D122" i="1" s="1"/>
  <c r="D127" i="1" s="1"/>
  <c r="D102" i="1"/>
  <c r="D54" i="1"/>
  <c r="D104" i="1"/>
  <c r="D103" i="1"/>
  <c r="D137" i="1"/>
  <c r="D167" i="1" s="1"/>
  <c r="B96" i="5" l="1"/>
  <c r="E96" i="5" s="1"/>
  <c r="E83" i="5"/>
  <c r="E41" i="4"/>
  <c r="E45" i="4" s="1"/>
  <c r="B83" i="4" s="1"/>
  <c r="B99" i="5"/>
  <c r="E99" i="5" s="1"/>
  <c r="E87" i="5"/>
  <c r="E87" i="4"/>
  <c r="B99" i="4"/>
  <c r="E99" i="4" s="1"/>
  <c r="E85" i="5"/>
  <c r="B98" i="5"/>
  <c r="E98" i="5" s="1"/>
  <c r="B50" i="4"/>
  <c r="E49" i="4" s="1"/>
  <c r="E53" i="4" s="1"/>
  <c r="B84" i="4" s="1"/>
  <c r="B58" i="4"/>
  <c r="E57" i="4" s="1"/>
  <c r="E61" i="4" s="1"/>
  <c r="B85" i="4" s="1"/>
  <c r="E82" i="5"/>
  <c r="E88" i="5" s="1"/>
  <c r="E89" i="5" s="1"/>
  <c r="B95" i="5"/>
  <c r="E95" i="5" s="1"/>
  <c r="E100" i="5" s="1"/>
  <c r="E102" i="5" s="1"/>
  <c r="B95" i="4"/>
  <c r="E95" i="4" s="1"/>
  <c r="E100" i="4" s="1"/>
  <c r="E82" i="4"/>
  <c r="E88" i="4" s="1"/>
  <c r="E89" i="4" s="1"/>
  <c r="E84" i="5"/>
  <c r="B97" i="5"/>
  <c r="E97" i="5" s="1"/>
  <c r="D100" i="1"/>
  <c r="D105" i="1" s="1"/>
  <c r="D165" i="1" s="1"/>
  <c r="D101" i="1"/>
  <c r="D73" i="2"/>
  <c r="D92" i="2" s="1"/>
  <c r="D94" i="2"/>
  <c r="D56" i="1"/>
  <c r="B98" i="4" l="1"/>
  <c r="E98" i="4" s="1"/>
  <c r="E85" i="4"/>
  <c r="D164" i="2"/>
  <c r="D116" i="2"/>
  <c r="D114" i="2"/>
  <c r="D113" i="2"/>
  <c r="D112" i="2"/>
  <c r="D115" i="2"/>
  <c r="D111" i="2"/>
  <c r="D117" i="2" s="1"/>
  <c r="D126" i="2" s="1"/>
  <c r="D128" i="2" s="1"/>
  <c r="D166" i="2" s="1"/>
  <c r="E102" i="4"/>
  <c r="E84" i="4"/>
  <c r="B97" i="4"/>
  <c r="E97" i="4" s="1"/>
  <c r="D91" i="1"/>
  <c r="D66" i="1"/>
  <c r="D72" i="1"/>
  <c r="D71" i="1"/>
  <c r="D67" i="1"/>
  <c r="D69" i="1"/>
  <c r="D70" i="1"/>
  <c r="D68" i="1"/>
  <c r="D65" i="1"/>
  <c r="E83" i="4"/>
  <c r="B96" i="4"/>
  <c r="E96" i="4" s="1"/>
  <c r="D168" i="2" l="1"/>
  <c r="D73" i="1"/>
  <c r="D92" i="1" s="1"/>
  <c r="D94" i="1" s="1"/>
  <c r="D164" i="1" l="1"/>
  <c r="D115" i="1"/>
  <c r="D113" i="1"/>
  <c r="D114" i="1"/>
  <c r="D112" i="1"/>
  <c r="D111" i="1"/>
  <c r="D117" i="1" s="1"/>
  <c r="D126" i="1" s="1"/>
  <c r="D128" i="1" s="1"/>
  <c r="D166" i="1" s="1"/>
  <c r="D116" i="1"/>
  <c r="D143" i="2"/>
  <c r="D144" i="2"/>
  <c r="D170" i="2" s="1"/>
  <c r="D149" i="2" l="1"/>
  <c r="C5" i="3"/>
  <c r="E5" i="3" s="1"/>
  <c r="G5" i="3" s="1"/>
  <c r="D148" i="2"/>
  <c r="D154" i="2"/>
  <c r="D147" i="2"/>
  <c r="D156" i="2"/>
  <c r="D169" i="2" s="1"/>
  <c r="D168" i="1"/>
  <c r="D143" i="1" l="1"/>
  <c r="D144" i="1" l="1"/>
  <c r="D170" i="1" s="1"/>
  <c r="D147" i="1" l="1"/>
  <c r="D154" i="1"/>
  <c r="D149" i="1"/>
  <c r="D148" i="1"/>
  <c r="C4" i="3"/>
  <c r="E4" i="3" s="1"/>
  <c r="G4" i="3" s="1"/>
  <c r="G6" i="3" s="1"/>
  <c r="D156" i="1"/>
  <c r="D169" i="1" s="1"/>
  <c r="G12" i="3" l="1"/>
  <c r="G13" i="3" s="1"/>
  <c r="G14" i="3" s="1"/>
  <c r="G8" i="3"/>
</calcChain>
</file>

<file path=xl/sharedStrings.xml><?xml version="1.0" encoding="utf-8"?>
<sst xmlns="http://schemas.openxmlformats.org/spreadsheetml/2006/main" count="894" uniqueCount="340">
  <si>
    <t>VIGILANTE ARMADO</t>
  </si>
  <si>
    <t>PLANILHA DE CUSTOS E FORMAÇÃO DE PREÇOS - IN 05/2017</t>
  </si>
  <si>
    <t xml:space="preserve"> </t>
  </si>
  <si>
    <t>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</si>
  <si>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</si>
  <si>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</si>
  <si>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</si>
  <si>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</si>
  <si>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Uberlândia-MG</t>
  </si>
  <si>
    <t>C</t>
  </si>
  <si>
    <t>Ano Acordo, Convenção ou Sentença Normativa em Dissídio Coletivo</t>
  </si>
  <si>
    <t>Sindicato dos Empregados Empresas de Segurança e Vigilância do Estado de Minas Gerais - Registro MTE: MG000336/2024</t>
  </si>
  <si>
    <t>D</t>
  </si>
  <si>
    <r>
      <rPr>
        <sz val="8"/>
        <rFont val="Arial"/>
        <family val="2"/>
        <charset val="1"/>
      </rPr>
      <t>N</t>
    </r>
    <r>
      <rPr>
        <strike/>
        <sz val="8"/>
        <rFont val="Arial"/>
        <family val="2"/>
        <charset val="1"/>
      </rPr>
      <t>º</t>
    </r>
    <r>
      <rPr>
        <sz val="8"/>
        <rFont val="Arial"/>
        <family val="2"/>
        <charset val="1"/>
      </rPr>
      <t xml:space="preserve"> de meses de execução contratual</t>
    </r>
  </si>
  <si>
    <t>Identificação do Serviço</t>
  </si>
  <si>
    <t> Tipo de Serviço</t>
  </si>
  <si>
    <t>Unidade de Medida</t>
  </si>
  <si>
    <r>
      <rPr>
        <sz val="8"/>
        <rFont val="Arial"/>
        <family val="2"/>
        <charset val="1"/>
      </rPr>
      <t xml:space="preserve"> Quant. total a contratar
</t>
    </r>
    <r>
      <rPr>
        <sz val="7"/>
        <rFont val="Arial"/>
        <family val="2"/>
        <charset val="1"/>
      </rPr>
      <t>(em função da unidade de medida)</t>
    </r>
  </si>
  <si>
    <t>Vigilante armado</t>
  </si>
  <si>
    <t>-</t>
  </si>
  <si>
    <t>Nota 1 - Esta tabela poderá ser adaptada às características do serviço contratado, inclusive no que concerne às rubricas</t>
  </si>
  <si>
    <t>e suas respectivas provisões e/ou estimativas, desde que haja justificativa.</t>
  </si>
  <si>
    <t xml:space="preserve">Nota 2 - As provisões constantes desta planilha poderão não ser necessárias quando se tratar de determinados serviços que </t>
  </si>
  <si>
    <t>prescindam da dedicação exclusiva dos trabalhadores da contratada para com a Administração.</t>
  </si>
  <si>
    <t>Anexo VII-D - Posto</t>
  </si>
  <si>
    <t>Mão-de-obra vinculada à execução contratual</t>
  </si>
  <si>
    <t>Dados para composição dos custos referente a mão de obra</t>
  </si>
  <si>
    <t>Tipo de serviço (mesmo serviço com características distintas)</t>
  </si>
  <si>
    <t>Vigilância Noturna Armada</t>
  </si>
  <si>
    <t>Classificação Brasileira de Ocupações (CBO)</t>
  </si>
  <si>
    <t>5173-30</t>
  </si>
  <si>
    <t>Salário Normativo da Categoria Profissional</t>
  </si>
  <si>
    <t>Categoria profissional (vinculada à execução contratual)</t>
  </si>
  <si>
    <t>Vigilante Noturno 12x36</t>
  </si>
  <si>
    <t>Data base da categoria (dia/mês/ano)</t>
  </si>
  <si>
    <t xml:space="preserve"> Nota 1: Deverá ser elaborado um quadro para cada tipo de serviço.</t>
  </si>
  <si>
    <r>
      <rPr>
        <i/>
        <sz val="8"/>
        <rFont val="Arial"/>
        <family val="2"/>
        <charset val="1"/>
      </rPr>
      <t xml:space="preserve">Nota 2: A planilha será calculada considerando o </t>
    </r>
    <r>
      <rPr>
        <b/>
        <i/>
        <sz val="8"/>
        <rFont val="Arial"/>
        <family val="2"/>
        <charset val="1"/>
      </rPr>
      <t>valor mensal</t>
    </r>
    <r>
      <rPr>
        <i/>
        <sz val="8"/>
        <rFont val="Arial"/>
        <family val="2"/>
        <charset val="1"/>
      </rPr>
      <t xml:space="preserve"> do empregado.</t>
    </r>
  </si>
  <si>
    <t>MÓDULO 1: COMPOSIÇÃO DA REMUNERAÇÃO</t>
  </si>
  <si>
    <t>Composição da Remuneração</t>
  </si>
  <si>
    <t>Valor (R$)</t>
  </si>
  <si>
    <t xml:space="preserve">A </t>
  </si>
  <si>
    <t>Salário Base</t>
  </si>
  <si>
    <t xml:space="preserve">Adicional Periculosidade </t>
  </si>
  <si>
    <t xml:space="preserve">C </t>
  </si>
  <si>
    <t>Adicional Insalubridade</t>
  </si>
  <si>
    <t xml:space="preserve">D </t>
  </si>
  <si>
    <t>Adicional Noturno</t>
  </si>
  <si>
    <t>Valor hora normal 1.750,82 / 210 = 8,34 *39% = 3,25 hora adicional not. X 08 horas de adicional not.x 15,21 dias = R$ 346,03</t>
  </si>
  <si>
    <t xml:space="preserve">E </t>
  </si>
  <si>
    <t>Hora noturna adicional</t>
  </si>
  <si>
    <t>Cláusula Trigésima Terceira</t>
  </si>
  <si>
    <t>F</t>
  </si>
  <si>
    <t xml:space="preserve">Adicional de Hora Extra </t>
  </si>
  <si>
    <t>G</t>
  </si>
  <si>
    <t>Outros (especificar) Intervalo intrajornada</t>
  </si>
  <si>
    <t>Total de Remuneração</t>
  </si>
  <si>
    <r>
      <rPr>
        <i/>
        <sz val="8"/>
        <rFont val="Arial"/>
        <family val="2"/>
        <charset val="1"/>
      </rPr>
      <t xml:space="preserve">Nota 1: O Módulo 1 refere-se ao </t>
    </r>
    <r>
      <rPr>
        <b/>
        <i/>
        <sz val="8"/>
        <rFont val="Arial"/>
        <family val="2"/>
        <charset val="1"/>
      </rPr>
      <t>valor mensal devido ao empregado</t>
    </r>
    <r>
      <rPr>
        <i/>
        <sz val="8"/>
        <rFont val="Arial"/>
        <family val="2"/>
        <charset val="1"/>
      </rPr>
      <t xml:space="preserve"> pela prestação do serviço.</t>
    </r>
  </si>
  <si>
    <r>
      <rPr>
        <i/>
        <sz val="8"/>
        <rFont val="Arial"/>
        <family val="2"/>
        <charset val="1"/>
      </rPr>
      <t>Nota 2: Para o empregado que labora a jornada 12x36, em caso da não concessão ou concessão parcial do</t>
    </r>
    <r>
      <rPr>
        <b/>
        <i/>
        <sz val="8"/>
        <rFont val="Arial"/>
        <family val="2"/>
        <charset val="1"/>
      </rPr>
      <t xml:space="preserve"> intervalo intrajornada</t>
    </r>
  </si>
  <si>
    <r>
      <rPr>
        <i/>
        <sz val="8"/>
        <rFont val="Arial"/>
        <family val="2"/>
        <charset val="1"/>
      </rPr>
      <t>(</t>
    </r>
    <r>
      <rPr>
        <sz val="8"/>
        <rFont val="Calibri"/>
        <family val="2"/>
        <charset val="1"/>
      </rPr>
      <t>§</t>
    </r>
    <r>
      <rPr>
        <i/>
        <sz val="8"/>
        <rFont val="Arial"/>
        <family val="2"/>
        <charset val="1"/>
      </rPr>
      <t xml:space="preserve"> 4</t>
    </r>
    <r>
      <rPr>
        <sz val="8"/>
        <rFont val="Calibri"/>
        <family val="2"/>
        <charset val="1"/>
      </rPr>
      <t>° do art. 71 da CLT), o valor a ser pago será inserido na renumeração utilizando a alínea "G".</t>
    </r>
  </si>
  <si>
    <t>MÓDULO 2: ENCARGOS E BENEFÍCIOS ANUAIS, MENSAIS E DIÁRIOS</t>
  </si>
  <si>
    <t xml:space="preserve"> Submódulo 2.1 –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</si>
  <si>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</si>
  <si>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</si>
  <si>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</si>
  <si>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</si>
  <si>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Total</t>
  </si>
  <si>
    <r>
      <rPr>
        <i/>
        <sz val="8"/>
        <color rgb="FF000000"/>
        <rFont val="Arial"/>
        <family val="2"/>
        <charset val="1"/>
      </rPr>
      <t>Nota 1: Como a planilha de custos e formação de preços é calculada </t>
    </r>
    <r>
      <rPr>
        <i/>
        <u/>
        <sz val="8"/>
        <color rgb="FF000000"/>
        <rFont val="Arial"/>
        <family val="2"/>
        <charset val="1"/>
      </rPr>
      <t>mensalmente</t>
    </r>
    <r>
      <rPr>
        <i/>
        <sz val="8"/>
        <color rgb="FF000000"/>
        <rFont val="Arial"/>
        <family val="2"/>
        <charset val="1"/>
      </rPr>
      <t>, provisiona-se proporcionalmente 1/12 (um doze avos) </t>
    </r>
  </si>
  <si>
    <r>
      <rPr>
        <i/>
        <sz val="8"/>
        <color rgb="FF000000"/>
        <rFont val="Arial"/>
        <family val="2"/>
        <charset val="1"/>
      </rPr>
      <t>1/12 (um doze avos) dos valores referentes a gratificação natalina, férias e adicional de férias. </t>
    </r>
    <r>
      <rPr>
        <b/>
        <i/>
        <sz val="8"/>
        <color rgb="FF000000"/>
        <rFont val="Arial"/>
        <family val="2"/>
        <charset val="1"/>
      </rPr>
      <t>(Redação dada pela I.N. nº 7, de 2018)</t>
    </r>
  </si>
  <si>
    <t>Nota 2: O adicional de férias contido no Submódulo 2.1 corresponde a 1/3 (um terço) da remuneração que por sua vez é divido por 12 (doze)</t>
  </si>
  <si>
    <t>12 (doze) conforme Nota 1 acima.</t>
  </si>
  <si>
    <t xml:space="preserve"> Submódulo 2.2 Encargos Previdenciários (GPS), 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</si>
  <si>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</si>
  <si>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</si>
  <si>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</si>
  <si>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</si>
  <si>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</si>
  <si>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RAT</t>
  </si>
  <si>
    <t>SESC ou SESI</t>
  </si>
  <si>
    <t>E</t>
  </si>
  <si>
    <t>SENAI ou SENAC</t>
  </si>
  <si>
    <t>SEBRAE</t>
  </si>
  <si>
    <t>INCRA</t>
  </si>
  <si>
    <t>H</t>
  </si>
  <si>
    <t>FGTS</t>
  </si>
  <si>
    <t>Nota 1: Os percentuais dos encargos previdenciários, do  FGTS e demais contribuições são aqueles estabelecidos pela legislação vigente.</t>
  </si>
  <si>
    <t>Nota 2:  O SAT a depender do grau de risco do serviço irá variar entre 1%, para risco leve, de 2%, para risco médio, e de 3% de risco grave.</t>
  </si>
  <si>
    <r>
      <rPr>
        <i/>
        <sz val="8"/>
        <color rgb="FF000000"/>
        <rFont val="Arial"/>
        <family val="2"/>
        <charset val="1"/>
      </rPr>
      <t>Nota 3: Esses percentuais incidem sobre o Módulo 1, o Submódulo 2.1. </t>
    </r>
    <r>
      <rPr>
        <b/>
        <i/>
        <sz val="8"/>
        <color rgb="FF000000"/>
        <rFont val="Arial"/>
        <family val="2"/>
        <charset val="1"/>
      </rPr>
      <t>(Redação dada pela Instrução Normativa nº 7, de 2018)</t>
    </r>
  </si>
  <si>
    <t>2.3</t>
  </si>
  <si>
    <t>Benefícios Mensais e Diários</t>
  </si>
  <si>
    <t>Transporte</t>
  </si>
  <si>
    <t>Auxílio alimentação (Vales, cesta básica, entre outros)</t>
  </si>
  <si>
    <r>
      <rPr>
        <sz val="8"/>
        <rFont val="Arial"/>
        <family val="2"/>
        <charset val="1"/>
      </rPr>
      <t xml:space="preserve">Assistência médica e familiar </t>
    </r>
    <r>
      <rPr>
        <b/>
        <sz val="8"/>
        <rFont val="Arial"/>
        <family val="2"/>
        <charset val="1"/>
      </rPr>
      <t>(AUX. ODONTO)</t>
    </r>
  </si>
  <si>
    <t>Seguro de vida, invalidez e funeral</t>
  </si>
  <si>
    <t>Outros (Convênio Médico)</t>
  </si>
  <si>
    <t>Total de Benefícios mensais e diários</t>
  </si>
  <si>
    <t>Nota: o valor informado deverá ser o custo real do insumo (descontado o valor eventualmente pago pelo empregado).</t>
  </si>
  <si>
    <t xml:space="preserve">    Quadro-Resumo do Módulo 2 - Encargos e Benefícios anuais, mensais e diários</t>
  </si>
  <si>
    <t>Encargos e Benefícios anuais, Mensais e Diários</t>
  </si>
  <si>
    <t>13º (décimo terceiro) salário, Férias e Adicional de Férias</t>
  </si>
  <si>
    <t>MÓDULO 3: PROVISÃO PARA RESCISÃO</t>
  </si>
  <si>
    <t>Provisão para Rescisão</t>
  </si>
  <si>
    <t>%</t>
  </si>
  <si>
    <t>Aviso prévio indenizado</t>
  </si>
  <si>
    <t>Incidência do FGTS sobre aviso prévio indenizado</t>
  </si>
  <si>
    <t>Multa sobre FGTS e contribuições sociais sobre o aviso prévio indenizado</t>
  </si>
  <si>
    <t xml:space="preserve">Aviso prévio trabalhado  </t>
  </si>
  <si>
    <t>Incidência dos encargos do submódulo 4.1 sobre o aviso prévio trabalhado</t>
  </si>
  <si>
    <t>Multa sobre FGTS e contribuições sociais sobre o aviso prévio trabalhado</t>
  </si>
  <si>
    <t>MÓDULO 4: CUSTOS DE REPOSIÇÃO DO PROFISSIONAL AUSENTE</t>
  </si>
  <si>
    <t>Submódulo  4.1  –  Ausências Legais</t>
  </si>
  <si>
    <t>4.1</t>
  </si>
  <si>
    <t>Ausência Legais</t>
  </si>
  <si>
    <t>Substituto na cobertura de Férias</t>
  </si>
  <si>
    <t>Substituto na cobertura de Ausências Legais</t>
  </si>
  <si>
    <t>Substituto na cobertura de Linceça Paternidade</t>
  </si>
  <si>
    <t>Substituto na cobertura de Ausência por acidente de trabalho</t>
  </si>
  <si>
    <t>Substituto na cobertura de Afastamento Maternidade</t>
  </si>
  <si>
    <t>Substituto na cobertura de outras Ausência</t>
  </si>
  <si>
    <t>Submódulo 4.2 - Intrajornada</t>
  </si>
  <si>
    <t>4.2</t>
  </si>
  <si>
    <t>Intrajornada</t>
  </si>
  <si>
    <t>Substituto na cobertura Intervalo para repouso ou alimentação</t>
  </si>
  <si>
    <t>Valor da Hora Normal X 1,5 (50%) X Dias trabalhados =&gt; 1.338,81/220 = 6,08 x 1,5 x 15,21 = 138,84</t>
  </si>
  <si>
    <t xml:space="preserve">    Quadro-Resumo do Módulo 4 - Custo de Reposição do Profissional Ausente</t>
  </si>
  <si>
    <t>Custo de Reposição do Profissional Ausente</t>
  </si>
  <si>
    <t>Substituto nas Ausências Legais</t>
  </si>
  <si>
    <t>Substituto na Intrajornada</t>
  </si>
  <si>
    <t>MÓDULO 5: INSUMOS DIVERSOS</t>
  </si>
  <si>
    <t>Insumos Diversos</t>
  </si>
  <si>
    <t>Uniformes</t>
  </si>
  <si>
    <t>Materiais</t>
  </si>
  <si>
    <t>Equipamentos</t>
  </si>
  <si>
    <t>Outros (especificar) - EXAMES MÉDICOS + TREINAMENTO</t>
  </si>
  <si>
    <t>Total de Insumos diversos</t>
  </si>
  <si>
    <t>Nota: Valores mensais por empregado.</t>
  </si>
  <si>
    <t>MÓDULO 6 - CUSTOS INDIRETOS, TRIBUTOS E LUCRO</t>
  </si>
  <si>
    <t>Regime de Tributação</t>
  </si>
  <si>
    <t>Lucro Real</t>
  </si>
  <si>
    <t>Custos Indiretos, Tributos e Lucro</t>
  </si>
  <si>
    <t>Custos Indiretos</t>
  </si>
  <si>
    <t>Lucro</t>
  </si>
  <si>
    <t>Tributos</t>
  </si>
  <si>
    <t>C1. Tributos Federais (especificar)</t>
  </si>
  <si>
    <t>PIS/COFINS (1,65% + 7,60%)</t>
  </si>
  <si>
    <t>CPP</t>
  </si>
  <si>
    <t>C2. Tributos Estaduais (especificar)</t>
  </si>
  <si>
    <t>C3. Tributos Municipais (especificar)</t>
  </si>
  <si>
    <t>ISS-QN</t>
  </si>
  <si>
    <t>Nota 1: Custos Indiretos, Tributos e Lucro por empregado.</t>
  </si>
  <si>
    <t>Nota 2: O valor referente a tributos é obtido aplicando-se o percentual sobre o valor do faturamento.</t>
  </si>
  <si>
    <t>Anexo VII-D - Quadro-resumo do Custo por Empregado</t>
  </si>
  <si>
    <t>Mão-de-obra vinculada à execução contratual (valor por empregado)</t>
  </si>
  <si>
    <t>Módulo 1 – Composição da Remuneração</t>
  </si>
  <si>
    <t>Módulo 2 – Encargos e Benefícios Anuais, Mensais e Diários</t>
  </si>
  <si>
    <t>Módulo 3 – Provisão para Rescisão</t>
  </si>
  <si>
    <t>Módulo 4 – Custo de Reposição do Profissional Ausente</t>
  </si>
  <si>
    <t>Módulo 5 – Insumos Diversos</t>
  </si>
  <si>
    <t>Subtotal (A + B +C+ D)</t>
  </si>
  <si>
    <t>Módulo 6 – Custos Indiretos, Tributos e Lucro</t>
  </si>
  <si>
    <t>Valor total por empregado</t>
  </si>
  <si>
    <t>Vigilância Armada</t>
  </si>
  <si>
    <t>Vigilante Diurno 12x36</t>
  </si>
  <si>
    <r>
      <rPr>
        <i/>
        <sz val="8"/>
        <rFont val="Arial"/>
        <family val="2"/>
        <charset val="1"/>
      </rPr>
      <t xml:space="preserve">Nota 1: O Módulo 1 refere-se ao </t>
    </r>
    <r>
      <rPr>
        <b/>
        <i/>
        <sz val="8"/>
        <rFont val="Arial"/>
        <family val="2"/>
        <charset val="1"/>
      </rPr>
      <t>valor mensal devido ao empregado</t>
    </r>
    <r>
      <rPr>
        <i/>
        <sz val="8"/>
        <rFont val="Arial"/>
        <family val="2"/>
        <charset val="1"/>
      </rPr>
      <t xml:space="preserve"> pela prestação do seviço.</t>
    </r>
  </si>
  <si>
    <t>Anexo VII-C - Quadro-Resumo do valor mensal dos serviços</t>
  </si>
  <si>
    <t>Tipo de serviço
(A)</t>
  </si>
  <si>
    <t>Valor proposto por empregado
(B)</t>
  </si>
  <si>
    <t xml:space="preserve">Qtde de empregados por posto (C) </t>
  </si>
  <si>
    <t>Valor proposto por posto
(D) = (B x C)</t>
  </si>
  <si>
    <t>Qtde de postos
(E)</t>
  </si>
  <si>
    <t>Valor total do serviço
 (F) = (D x E)</t>
  </si>
  <si>
    <t>Vigilante NOTURNO 12x36</t>
  </si>
  <si>
    <t>Vigilante DIURNO 12X36</t>
  </si>
  <si>
    <t>Valor Mensal dos Serviços</t>
  </si>
  <si>
    <t>B) SUBTOTAL SERVIÇOS DE COPEIRAGEM</t>
  </si>
  <si>
    <t>VALOR TOTAL MENSAL DOS SERVIÇOS</t>
  </si>
  <si>
    <t>Anexo VII-D - Quadro demonstrativo do valor global da proposta</t>
  </si>
  <si>
    <t>Descrição</t>
  </si>
  <si>
    <t xml:space="preserve">Valor mensal do Serviço </t>
  </si>
  <si>
    <t>Valor total mensal dos serviços</t>
  </si>
  <si>
    <t>Valor global dos serviços (12 meses)</t>
  </si>
  <si>
    <t>Nota: Informar o valor da unidade de medida por tipo de serviço</t>
  </si>
  <si>
    <t>ANEXO III-F - Complemento dos serviços de limpeza e conservação</t>
  </si>
  <si>
    <t>Obs.: A planilha ainda falta alguns ajustes</t>
  </si>
  <si>
    <t>PREÇO MENSAL UNITÁRIO POR M²  (metro quadrado)</t>
  </si>
  <si>
    <t>Encarregado Diurno</t>
  </si>
  <si>
    <t>Encarregado Noturno</t>
  </si>
  <si>
    <t>Área Interna Crítica Diuna</t>
  </si>
  <si>
    <t>Auxiliar de Limpeza 12x36 Diurno Insalubre (40%)</t>
  </si>
  <si>
    <t>Área Interna Semicrítica/Não Crítica Diuna</t>
  </si>
  <si>
    <t>Auxiliar de Limpeza 12x36 Diurno Insalubre (20%)</t>
  </si>
  <si>
    <t>Área Interna Crítica Noturna</t>
  </si>
  <si>
    <t>Auxiliar de Limpeza 12x36 Noturno Insalubre (40%)</t>
  </si>
  <si>
    <t>Área Interna Semicrítica/Não Crítica Noturna</t>
  </si>
  <si>
    <t>Auxiliar de Limpeza 12x36 Noturno Insalubre (20%)</t>
  </si>
  <si>
    <t>Área Interna EXTERNA</t>
  </si>
  <si>
    <t>Auxiliar de Limpeza 44 hrs Diurno Insalubre (20%)</t>
  </si>
  <si>
    <t>Auxiliar de Limpeza 36 hrs Diurno Insalubre (20%)</t>
  </si>
  <si>
    <t>Esquadria Externa/Fachadas</t>
  </si>
  <si>
    <r>
      <rPr>
        <sz val="8"/>
        <rFont val="Arial"/>
        <family val="2"/>
        <charset val="1"/>
      </rPr>
      <t xml:space="preserve">Limpador de Vidros </t>
    </r>
    <r>
      <rPr>
        <sz val="8"/>
        <color rgb="FFFF0000"/>
        <rFont val="Arial"/>
        <family val="2"/>
        <charset val="1"/>
      </rPr>
      <t>44 hrs</t>
    </r>
  </si>
  <si>
    <t>MÃO DE OBRA</t>
  </si>
  <si>
    <t>(1)
PRODUTIVIDADE
(1/M²)</t>
  </si>
  <si>
    <t>(2)
PREÇO HOMEM-MÊS (R$)</t>
  </si>
  <si>
    <t>(1x2)
SUBTOTAL
(R$/M²)</t>
  </si>
  <si>
    <t>Encarregado</t>
  </si>
  <si>
    <t>Produtividade</t>
  </si>
  <si>
    <t>Servente</t>
  </si>
  <si>
    <t>Mínimo: 300m²</t>
  </si>
  <si>
    <t>TOTAL</t>
  </si>
  <si>
    <t>Mínimo: 600m²</t>
  </si>
  <si>
    <t>Área Externa</t>
  </si>
  <si>
    <t>Mínimo: 1200m²</t>
  </si>
  <si>
    <t>(2)
FREQÜÊNCIA NO MÊS 
(HORAS)</t>
  </si>
  <si>
    <t>(3)
JORNADA DE TRABALHO NO MÊS 
(HORAS)</t>
  </si>
  <si>
    <t>(4)
=(1x2x3)
Ki****</t>
  </si>
  <si>
    <t>(5)
PREÇO HOMEM-MÊS (R$)</t>
  </si>
  <si>
    <t>(4x5)
SUBTOTAL
(R$/M²)</t>
  </si>
  <si>
    <t>Mínimo: 220m²</t>
  </si>
  <si>
    <t>II - VALOR MENSAL DOS SERVIÇOS</t>
  </si>
  <si>
    <t xml:space="preserve">TIPO DE ÁREA
</t>
  </si>
  <si>
    <t>PREÇO MENSAL UNIT. (R$/ M²)</t>
  </si>
  <si>
    <t>ÁREA (M²)</t>
  </si>
  <si>
    <t>SUBTOTAL (R$)</t>
  </si>
  <si>
    <t>Serventes</t>
  </si>
  <si>
    <t>Encarreg.</t>
  </si>
  <si>
    <t>Tipo</t>
  </si>
  <si>
    <t>Área (m²)</t>
  </si>
  <si>
    <t>Críticas</t>
  </si>
  <si>
    <t>Semicríticas</t>
  </si>
  <si>
    <t>Não Críticas</t>
  </si>
  <si>
    <t>Pisos Internos</t>
  </si>
  <si>
    <t xml:space="preserve">          Diurno</t>
  </si>
  <si>
    <t>N</t>
  </si>
  <si>
    <t xml:space="preserve">          Noturno</t>
  </si>
  <si>
    <t xml:space="preserve">          Intercorrências</t>
  </si>
  <si>
    <t>Diurno</t>
  </si>
  <si>
    <t>Pisos Externos</t>
  </si>
  <si>
    <t>Noturno</t>
  </si>
  <si>
    <t>Esquadrias</t>
  </si>
  <si>
    <t>Intercorrências</t>
  </si>
  <si>
    <t>APÓS REDUÇÃO</t>
  </si>
  <si>
    <t>Serventes *</t>
  </si>
  <si>
    <t>PRODUT.</t>
  </si>
  <si>
    <t>Novo Valor após supressão:</t>
  </si>
  <si>
    <t>Valor incorreto do m² - Prop. Inicial</t>
  </si>
  <si>
    <t>* Quantidade mantendo a mesma produtividade</t>
  </si>
  <si>
    <t>Valor de 13/03/2017</t>
  </si>
  <si>
    <t>Mínimo</t>
  </si>
  <si>
    <t>Máximo</t>
  </si>
  <si>
    <t>Cálculo Vale Transporte</t>
  </si>
  <si>
    <t>Funcionário</t>
  </si>
  <si>
    <t>Qtd</t>
  </si>
  <si>
    <t>Ano</t>
  </si>
  <si>
    <t>Tarifa Unit</t>
  </si>
  <si>
    <t>Ida e Volta</t>
  </si>
  <si>
    <t>Dias</t>
  </si>
  <si>
    <t>Beneficio</t>
  </si>
  <si>
    <t>Salário</t>
  </si>
  <si>
    <t>% Desc</t>
  </si>
  <si>
    <t>R$ a descontar</t>
  </si>
  <si>
    <t>A pagar por Funcionario</t>
  </si>
  <si>
    <t>A Pagar Total</t>
  </si>
  <si>
    <t>Vigilante Diurno</t>
  </si>
  <si>
    <t>Vigilante Noturno</t>
  </si>
  <si>
    <t>VIGILÂNCIA ARMADA</t>
  </si>
  <si>
    <t>CUSTO DE UNIFORMES - VIGILANTE</t>
  </si>
  <si>
    <t>Uniforme</t>
  </si>
  <si>
    <t>Unid</t>
  </si>
  <si>
    <t>Qtd Anual por Funcionário</t>
  </si>
  <si>
    <t>Depreciação (meses)</t>
  </si>
  <si>
    <t>Valor Unitário</t>
  </si>
  <si>
    <t>Valor Total</t>
  </si>
  <si>
    <t>Valor Mensal</t>
  </si>
  <si>
    <t>Calça social</t>
  </si>
  <si>
    <t xml:space="preserve">UN </t>
  </si>
  <si>
    <t>Camisa manga curta</t>
  </si>
  <si>
    <t>UN</t>
  </si>
  <si>
    <t>Cinto de nylon</t>
  </si>
  <si>
    <t>Botina, Coturno com biqueira</t>
  </si>
  <si>
    <t>PAR</t>
  </si>
  <si>
    <t>Capa de chuva conjunto PVC forrado</t>
  </si>
  <si>
    <t>Valor p/ colaborador</t>
  </si>
  <si>
    <t>CUSTO DE EQUIPAMENTOS - VIGILANTE (POSTOS ARMADOS)</t>
  </si>
  <si>
    <t>Revólver calíbre 38</t>
  </si>
  <si>
    <t>Munição calíbre 38</t>
  </si>
  <si>
    <t>PC C/10 UN</t>
  </si>
  <si>
    <t>Colete a prova de balas</t>
  </si>
  <si>
    <t>CUSTO DE EQUIPAMENTOS - VIGILANTE (TODOS OS POSTOS)</t>
  </si>
  <si>
    <t>Coldre de nylon</t>
  </si>
  <si>
    <t>Porta Tonfa</t>
  </si>
  <si>
    <t>Apito</t>
  </si>
  <si>
    <t>Lanterna com bateria recarregável</t>
  </si>
  <si>
    <t>Tonfa/Cassetete</t>
  </si>
  <si>
    <t>Rádio de comunicação móvel e portátil</t>
  </si>
  <si>
    <t>Valor total p/ colaborador – Equipamentos e uniformes</t>
  </si>
  <si>
    <t>TABELA DE FORMAÇÃO DE PREÇOS – VIGILANTE ARMADO</t>
  </si>
  <si>
    <t>Materiais/Fornecedores</t>
  </si>
  <si>
    <t>Preço Médio</t>
  </si>
  <si>
    <t>Preços desconsiderados</t>
  </si>
  <si>
    <t>FORNECEDORES</t>
  </si>
  <si>
    <t>MAGAZINE LUIZA – https://sacola.magazineluiza.com.br/#/</t>
  </si>
  <si>
    <t>M.A.O IND. COM. DE UNIFORMES EIRELI ME - CNPJ 26.465.896/0001-78</t>
  </si>
  <si>
    <t>TOK UNIFORMES - https://tokuniformes.com.br/produto/calca-social-em-oxford/?srsltid=AfmBOopaiDuJ37lgPu2oNfpzqbz2SJn0drnegB7cSRPegBbH0QoiVvJioQU</t>
  </si>
  <si>
    <t>EBT UNIFORMES - https://www.ebtuniformes.com.br/calca-social-masculina?parceiro=6954&amp;variant_id=433</t>
  </si>
  <si>
    <t>VGS BRASIL COMERCIO DE PRODUTO DE SEGURANCA LTDA CNPJ 29.301.407/0001-30</t>
  </si>
  <si>
    <t>HEBERT UNIFORMES - https://www.hebertuniformes.com.br/camisa-social-manga-curta.html</t>
  </si>
  <si>
    <t>UNIFARDAS -  https://www.lojaunifardas.com.br/portariavigilancia/camisa-portariavigilancia-manga-curta-unissex</t>
  </si>
  <si>
    <t>L. R. C. CONFECCOES LTDA - CNPJ 05.164.345/0001-02</t>
  </si>
  <si>
    <t>COURO ART BRASIL –  https://couroart.com.br/carrinho/</t>
  </si>
  <si>
    <t>GHOST ARMAS E ACESSÓRIOS - https://www.ghostarmas.com.br/carrinho/index</t>
  </si>
  <si>
    <t xml:space="preserve">Casa do Tiro - https://www.casadotiro.com.br/produtos-ver/revolver-taurus-rt-85-5-cal-38-spl-oxidado-fosco-4/381 </t>
  </si>
  <si>
    <t xml:space="preserve">Brasil Tática - https://www.brasiltatica.com.br/armas-de-fogo/revolver-taurus-rt85s-38spl-cafo-4 </t>
  </si>
  <si>
    <t xml:space="preserve">Beartac - https://armas.beartac.com.br/p/municao-38-spl-eopp-158gr-nta-10-municoes-cbc/ </t>
  </si>
  <si>
    <t xml:space="preserve">LOJAS K CLUB - https://www.lojaskclube.com.br/carrinho </t>
  </si>
  <si>
    <t xml:space="preserve">TAMTEX CONFECÇÃO E COMÉRCIO DE MALHAS LTDA - CNPJ: 05.704.791/0001-54 </t>
  </si>
  <si>
    <t xml:space="preserve">Irontex - http://loja.irontex.com.br/produtos/colete-extra-fit-nivel-ii-1c26/ </t>
  </si>
  <si>
    <t xml:space="preserve">Essência Brasileira - https://www.essenciabrasileira.com.br/produto/baofeng-radio-amador-ht-uv-82-vhf-uhf-dual-walkie-talkie/#google_vignette </t>
  </si>
  <si>
    <t xml:space="preserve">WWart Tactical - https://www.lojawwart.com.br/radio-comunicador-walk-talk-baofeng-777s </t>
  </si>
  <si>
    <t xml:space="preserve">Baofeng - https://baofeng.com.br/?gad_source=1&amp;gclid=CjwKCAjw3P-2BhAEEiwA3yPhwONPbLPksUDs9jmo28F6FaFks92I2CmI4KAxhComJiYEUbkAgSoadxoCq9QQAvD_BwE </t>
  </si>
  <si>
    <t xml:space="preserve">Citerol - https://www.citerol.com.br/cinto-de-nylon-preto-com-fivela-lisa-11-08-0030/p </t>
  </si>
  <si>
    <t>PAINEL DE PREÇOS – https:\\www.paineldeprecos.planejamento.gov.br   UASG: 160253 – 1 BATALHAO DE GUARDA/RJ  FORNECEDOR: C C R TISO  CNPJ: 18.397.808/0001-10</t>
  </si>
  <si>
    <t>PAINEL DE PREÇOS – https:\\www.paineldeprecos.planejamento.gov.br   UASG: 986001 - PREFEITURA MUNICIPAL DO RIO DE JANEIRO/RJ  FORNECEDOR: MARISA MANDARINO ARTIGOS PARA ATACADO E VAREJO  CNPJ: 32.198.425/0001-43</t>
  </si>
  <si>
    <t>PAINEL DE PREÇOS – https:\\www.paineldeprecos.planejamento.gov.br   UASG: 158383 - INST.FED.DE ALAGOAS/CAMPUS PALMEIRA DOS IND./AL  FORNECEDOR: R.P FERRAGENS LTDA  CNPJ: 29.309.583/0001-19</t>
  </si>
  <si>
    <t>PAINEL DE PREÇOS – https:\\www.paineldeprecos.planejamento.gov.br   UASG: 984403 - PREFEITURA MUNICIPAL DE CRISTAIS/MG  FORNECEDOR: PIZANI EQUIPAMENTOS DE SEGURANCA LTDA  CNPJ: 19.611.064/0001-57</t>
  </si>
  <si>
    <t>PAINEL DE PREÇOS – https:\\www.paineldeprecos.planejamento.gov.br   UASG: 810005 - COORDENAÇÃO-GERAL DE LOGÍSTICA DO MDH  FORNECEDOR: LUZIMAR DUARTE SANTOS  CNPJ: 46.017.784/0001-61</t>
  </si>
  <si>
    <t>PAINEL DE PREÇOS – https:\\www.paineldeprecos.planejamento.gov.br   UASG: 194063 – COORDENAÇÃO REGIONAL DO ALTO SOLIMOES/AM  FORNECEDOR: W SANTOS CHAVES  CNPJ: 21.860.768/0001-05</t>
  </si>
  <si>
    <t>PAINEL DE PREÇOS – https:\\www.paineldeprecos.planejamento.gov.br   UASG: 926687 – SERV AUTON DE AGUA E ESG DE VOLTA REDONDA/RJ  FORNECEDOR: R.P FERRAGENS LTDA  CNPJ: 29.309.583/0001-19</t>
  </si>
  <si>
    <t>PAINEL DE PREÇOS – https:\\www.paineldeprecos.planejamento.gov.br   UASG: 160016 - COMANDO DO COMANDO MILITAR DA AMAZONIA/MEX/AM  FORNECEDOR: ARMA DEFENSE IMPORTACAO E EXPORTACAO LTDA  CNPJ: 41.406.069/0001-05</t>
  </si>
  <si>
    <t>PAINEL DE PREÇOS – https:\\www.paineldeprecos.planejamento.gov.br   UASG: 120072 - SEGUNDO CENTRO INT.DEF.AEREA CONTR.TFG.AEREO  FORNECEDOR: CENTRO DE DISTRIBUICAO E LOGISTICA MAYNARDES LTDA  CNPJ: 45.296.313/0001-77</t>
  </si>
  <si>
    <t>PAINEL DE PREÇOS – https:\\www.paineldeprecos.planejamento.gov.br   UASG: 120039 - MAER-GRUPAMENTO DE APOIO/RJ  FORNECEDOR: ARMA DEFENSE IMPORTACAO E EXPORTACAO LTDA  CNPJ: 41.406.069/0001-05</t>
  </si>
  <si>
    <t>PAINEL DE PREÇOS – https:\\www.paineldeprecos.planejamento.gov.br   UASG: 120039 - MAER-GRUPAMENTO DE APOIO/RJ  FORNECEDOR: AKILA PRIME COMERCIO E SERVICOS LTDA  CNPJ: 30.775.478/0001-54</t>
  </si>
  <si>
    <t>PAINEL DE PREÇOS – https:\\www.paineldeprecos.planejamento.gov.br   UASG: 980870 - PREFEITURA MUNICIPAL DE PONTAL DO PARANÁ/PR  FORNECEDOR: LEONARDO RIUL BARETI  CNPJ: 51.453.617/0001-01</t>
  </si>
  <si>
    <t>PAINEL DE PREÇOS – https:\\www.paineldeprecos.planejamento.gov.br   UASG: 160105 - 24º BATALHÃO DE INFANTARIA DE SELVA  FORNECEDOR: CENTAURO ARTIGOS MILITARES LTDA  CNPJ: 41.053.476/0001-78</t>
  </si>
  <si>
    <t>PAINEL DE PREÇOS – https:\\www.paineldeprecos.planejamento.gov.br   UASG: 981253 - PREFEITURA MUNICIPAL DE HORIZONTE/CE  FORNECEDOR: BRUNA ALVES DE SOUZA  CNPJ: 26.176.661/0001-66</t>
  </si>
  <si>
    <t>PAINEL DE PREÇOS – https:\\www.paineldeprecos.planejamento.gov.br   UASG: 160349 - COMANDO DA 17 BRIG.DE INFANTARIA DE SELVA/RO  FORNECEDOR: REJINALDO JOAQUIM DE LIMA  CNPJ: 52.510.058/0001-89</t>
  </si>
  <si>
    <t>PAINEL DE PREÇOS – https:\\www.paineldeprecos.planejamento.gov.br   UASG: 925942 - TRIBUNAL DE JUSTIÇA DO ESTADO DO PARÁ/PA  FORNECEDOR: GOEMANN COMERCIAL LTDA  CNPJ: 01.522.898/0001-20</t>
  </si>
  <si>
    <t>PAINEL DE PREÇOS – https:\\www.paineldeprecos.planejamento.gov.br   UASG: 200331 - SECRETARIA NACIONAL DE SEGURANCA PUBLICA  FORNECEDOR: GLAGIO DO BRASIL PROTECAO BALISTICA LTDA  CNPJ: 66.260.415/0001-02</t>
  </si>
  <si>
    <t>PAINEL DE PREÇOS – https:\\www.paineldeprecos.planejamento.gov.br   UASG: 160105 - 24º BATALHÃO DE INFANTARIA DE SELVA  FORNECEDOR: ARMA DEFENSE IMPORTACAO E EXPORTACAO LTDA  CNPJ: 41.406.069/0001-05</t>
  </si>
  <si>
    <t>PAINEL DE PREÇOS – https:\\www.paineldeprecos.planejamento.gov.br   UASG: 153267 - DEP. DE MANUTENCAO E OPERACAO DA INFRAESTRUTU  FORNECEDOR: ZAMBONI TERRAPLENAGEM E LOCACOES LTDA  CNPJ: 42.700.685/0001-29</t>
  </si>
  <si>
    <t>PAINEL DE PREÇOS – https:\\www.paineldeprecos.planejamento.gov.br   UASG: 160108 - 12 BATALHAO DE INFANTARIA  FORNECEDOR: LEONARDO RIUL BARETI  CNPJ: 51.453.617/0001-01</t>
  </si>
  <si>
    <t>PAINEL DE PREÇOS – https:\\www.paineldeprecos.planejamento.gov.br   UASG: 160296 - COMANDO BRIGADA INFANTARIA PARAQUEDISTA/RJ  FORNECEDOR: PREMIERSEG INDUSTRIA E COMERCIO LTDA  CNPJ: 13.241.077/0001-03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</si>
</sst>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R$ &quot;* #,##0.00_);_(&quot;R$ &quot;* \(#,##0.00\);_(&quot;R$ &quot;* \-??_);_(@_)"/>
    <numFmt numFmtId="165" formatCode="_(&quot;R$&quot;* #,##0.00_);_(&quot;R$&quot;* \(#,##0.00\);_(&quot;R$&quot;* \-??_);_(@_)"/>
    <numFmt numFmtId="166" formatCode="_(* #,##0.00_);_(* \(#,##0.00\);_(* \-??_);_(@_)"/>
    <numFmt numFmtId="167" formatCode="d/m/yyyy"/>
    <numFmt numFmtId="168" formatCode="_(* #,##0_);_(* \(#,##0\);_(* \-??_);_(@_)"/>
    <numFmt numFmtId="169" formatCode="#,##0.00_);\(#,##0.00\)"/>
    <numFmt numFmtId="170" formatCode="_-* #,##0.00_-;\-* #,##0.00_-;_-* \-??_-;_-@_-"/>
    <numFmt numFmtId="171" formatCode="0.0000%"/>
    <numFmt numFmtId="172" formatCode="_(* #,##0.000_);_(* \(#,##0.000\);_(* \-??_);_(@_)"/>
    <numFmt numFmtId="173" formatCode="_(* #,##0.000000_);_(* \(#,##0.000000\);_(* \-??_);_(@_)"/>
    <numFmt numFmtId="174" formatCode="0.000"/>
    <numFmt numFmtId="175" formatCode="_(* #,##0.0000000_);_(* \(#,##0.0000000\);_(* \-??_);_(@_)"/>
    <numFmt numFmtId="176" formatCode="_(* #,##0.0_);_(* \(#,##0.0\);_(* \-??_);_(@_)"/>
    <numFmt numFmtId="177" formatCode="0.000000"/>
    <numFmt numFmtId="178" formatCode="#,##0_ ;\-#,##0\ "/>
    <numFmt numFmtId="179" formatCode="_-&quot;R$ &quot;* #,##0.00_-;&quot;-R$ &quot;* #,##0.00_-;_-&quot;R$ &quot;* \-??_-;_-@_-"/>
    <numFmt numFmtId="180" formatCode="&quot; R$ &quot;#,##0.00\ ;&quot;-R$ &quot;#,##0.00\ ;&quot; R$ -&quot;#\ ;@\ "/>
  </numFmts>
  <fonts count="56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color rgb="FFFF0000"/>
      <name val="Arial"/>
      <family val="2"/>
      <charset val="1"/>
    </font>
    <font>
      <b/>
      <sz val="10"/>
      <color rgb="FF000000"/>
      <name val="Arial"/>
      <family val="2"/>
      <charset val="1"/>
    </font>
    <font>
      <i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8"/>
      <name val="Arial"/>
      <family val="2"/>
      <charset val="1"/>
    </font>
    <font>
      <b/>
      <sz val="9"/>
      <color rgb="FF000000"/>
      <name val="Arial"/>
      <family val="2"/>
      <charset val="1"/>
    </font>
    <font>
      <strike/>
      <sz val="8"/>
      <name val="Arial"/>
      <family val="2"/>
      <charset val="1"/>
    </font>
    <font>
      <sz val="7"/>
      <name val="Arial"/>
      <family val="2"/>
      <charset val="1"/>
    </font>
    <font>
      <i/>
      <sz val="8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b/>
      <i/>
      <sz val="8"/>
      <name val="Arial"/>
      <family val="2"/>
      <charset val="1"/>
    </font>
    <font>
      <sz val="8"/>
      <color rgb="FF000000"/>
      <name val="Arial"/>
      <family val="2"/>
      <charset val="1"/>
    </font>
    <font>
      <sz val="8"/>
      <color rgb="FF0000FF"/>
      <name val="Arial"/>
      <family val="2"/>
      <charset val="1"/>
    </font>
    <font>
      <b/>
      <sz val="8"/>
      <color rgb="FF0000FF"/>
      <name val="Arial"/>
      <family val="2"/>
      <charset val="1"/>
    </font>
    <font>
      <sz val="8"/>
      <name val="Calibri"/>
      <family val="2"/>
      <charset val="1"/>
    </font>
    <font>
      <i/>
      <sz val="8"/>
      <color rgb="FF000000"/>
      <name val="Arial"/>
      <family val="2"/>
      <charset val="1"/>
    </font>
    <font>
      <i/>
      <u/>
      <sz val="8"/>
      <color rgb="FF000000"/>
      <name val="Arial"/>
      <family val="2"/>
      <charset val="1"/>
    </font>
    <font>
      <b/>
      <i/>
      <sz val="8"/>
      <color rgb="FF000000"/>
      <name val="Arial"/>
      <family val="2"/>
      <charset val="1"/>
    </font>
    <font>
      <sz val="8"/>
      <color rgb="FF000000"/>
      <name val="Calibri"/>
      <family val="2"/>
      <charset val="1"/>
    </font>
    <font>
      <b/>
      <sz val="8"/>
      <color rgb="FFFF0000"/>
      <name val="Arial"/>
      <family val="2"/>
      <charset val="1"/>
    </font>
    <font>
      <b/>
      <sz val="12"/>
      <name val="Arial"/>
      <family val="2"/>
      <charset val="1"/>
    </font>
    <font>
      <sz val="8"/>
      <color rgb="FF333333"/>
      <name val="Arial"/>
      <family val="2"/>
      <charset val="1"/>
    </font>
    <font>
      <b/>
      <sz val="12"/>
      <name val="Arial"/>
      <charset val="1"/>
    </font>
    <font>
      <i/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0"/>
      <color rgb="FF008000"/>
      <name val="Arial"/>
      <family val="2"/>
      <charset val="1"/>
    </font>
    <font>
      <b/>
      <sz val="8"/>
      <name val="´Times New Roman´"/>
      <charset val="1"/>
    </font>
    <font>
      <sz val="8"/>
      <name val="´Times New Roman´"/>
      <charset val="1"/>
    </font>
    <font>
      <b/>
      <sz val="8"/>
      <color rgb="FFFF0000"/>
      <name val="´Times New Roman´"/>
      <charset val="1"/>
    </font>
    <font>
      <b/>
      <sz val="8"/>
      <color rgb="FF0000FF"/>
      <name val="´Times New Roman´"/>
      <charset val="1"/>
    </font>
    <font>
      <b/>
      <sz val="9"/>
      <name val="Arial"/>
      <family val="2"/>
      <charset val="1"/>
    </font>
    <font>
      <sz val="8"/>
      <color rgb="FF0000FF"/>
      <name val="´Times New Roman´"/>
      <charset val="1"/>
    </font>
    <font>
      <i/>
      <sz val="10"/>
      <color rgb="FF008000"/>
      <name val="Arial"/>
      <family val="2"/>
      <charset val="1"/>
    </font>
    <font>
      <sz val="8"/>
      <color rgb="FFFF0000"/>
      <name val="´Times New Roman´"/>
      <charset val="1"/>
    </font>
    <font>
      <sz val="10"/>
      <color rgb="FF0000FF"/>
      <name val="Arial"/>
      <family val="2"/>
      <charset val="1"/>
    </font>
    <font>
      <b/>
      <i/>
      <sz val="10"/>
      <color rgb="FF0000FF"/>
      <name val="Arial"/>
      <family val="2"/>
      <charset val="1"/>
    </font>
    <font>
      <sz val="10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9"/>
      <name val="Arial"/>
      <family val="2"/>
      <charset val="1"/>
    </font>
    <font>
      <b/>
      <sz val="14"/>
      <name val="Arial"/>
      <family val="2"/>
      <charset val="1"/>
    </font>
    <font>
      <sz val="12"/>
      <name val="Arial"/>
      <family val="2"/>
      <charset val="1"/>
    </font>
    <font>
      <u/>
      <sz val="9"/>
      <color rgb="FF000000"/>
      <name val="Arial"/>
      <family val="2"/>
      <charset val="1"/>
    </font>
    <font>
      <sz val="9"/>
      <color rgb="FF0000FF"/>
      <name val="Arial"/>
      <family val="2"/>
      <charset val="1"/>
    </font>
    <font>
      <sz val="9"/>
      <color rgb="FF000000"/>
      <name val="Arial"/>
      <family val="2"/>
      <charset val="1"/>
    </font>
    <font>
      <sz val="10"/>
      <name val="Arial"/>
      <charset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C0C0C0"/>
        <bgColor rgb="FFCCCCCC"/>
      </patternFill>
    </fill>
    <fill>
      <patternFill patternType="solid">
        <fgColor theme="2" tint="-0.249977111117893"/>
        <bgColor rgb="FFC0C0C0"/>
      </patternFill>
    </fill>
    <fill>
      <patternFill patternType="solid">
        <fgColor rgb="FFFFFF99"/>
        <bgColor rgb="FFF2F2F2"/>
      </patternFill>
    </fill>
    <fill>
      <patternFill patternType="solid">
        <fgColor rgb="FFFFFF00"/>
        <bgColor rgb="FFFFF200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969696"/>
        <bgColor rgb="FF808080"/>
      </patternFill>
    </fill>
    <fill>
      <patternFill patternType="solid">
        <fgColor rgb="FFB7DEE8"/>
        <bgColor rgb="FFD9D9D9"/>
      </patternFill>
    </fill>
    <fill>
      <patternFill patternType="solid">
        <fgColor rgb="FFD9D9D9"/>
        <bgColor rgb="FFCCCCCC"/>
      </patternFill>
    </fill>
    <fill>
      <patternFill patternType="solid">
        <fgColor rgb="FFF2F2F2"/>
        <bgColor rgb="FFFFFFFF"/>
      </patternFill>
    </fill>
    <fill>
      <patternFill patternType="solid">
        <fgColor rgb="FFCCCCCC"/>
        <bgColor rgb="FFC0C0C0"/>
      </patternFill>
    </fill>
    <fill>
      <patternFill patternType="solid">
        <fgColor rgb="FF000000"/>
        <bgColor rgb="FF003300"/>
      </patternFill>
    </fill>
    <fill>
      <patternFill patternType="solid">
        <fgColor rgb="FFFFF2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4">
    <xf numFmtId="0" fontId="0" fillId="0" borderId="0"/>
    <xf numFmtId="166" fontId="1" fillId="0" borderId="0" applyBorder="0" applyProtection="0"/>
    <xf numFmtId="164" fontId="1" fillId="0" borderId="0" applyBorder="0" applyProtection="0"/>
    <xf numFmtId="9" fontId="1" fillId="0" borderId="0" applyBorder="0" applyProtection="0"/>
    <xf numFmtId="164" fontId="55" fillId="0" borderId="0" applyBorder="0" applyProtection="0"/>
    <xf numFmtId="165" fontId="55" fillId="0" borderId="0" applyBorder="0" applyProtection="0"/>
    <xf numFmtId="0" fontId="1" fillId="0" borderId="0"/>
    <xf numFmtId="0" fontId="2" fillId="0" borderId="0"/>
    <xf numFmtId="0" fontId="3" fillId="0" borderId="0"/>
    <xf numFmtId="9" fontId="1" fillId="0" borderId="0" applyBorder="0" applyProtection="0"/>
    <xf numFmtId="9" fontId="1" fillId="0" borderId="0" applyBorder="0" applyProtection="0"/>
    <xf numFmtId="166" fontId="1" fillId="0" borderId="0" applyBorder="0" applyProtection="0"/>
    <xf numFmtId="166" fontId="1" fillId="0" borderId="0" applyBorder="0" applyProtection="0"/>
    <xf numFmtId="0" fontId="2" fillId="0" borderId="0"/>
  </cellStyleXfs>
  <cellXfs count="318">
    <xf numFmtId="0" fontId="0" fillId="0" borderId="0" xfId="0"/>
    <xf numFmtId="0" fontId="8" fillId="0" borderId="1" xfId="0" applyFont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167" fontId="4" fillId="0" borderId="0" xfId="0" applyNumberFormat="1" applyFont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17" fillId="0" borderId="0" xfId="0" applyFont="1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0" fontId="8" fillId="2" borderId="1" xfId="3" applyNumberFormat="1" applyFont="1" applyFill="1" applyBorder="1" applyAlignment="1" applyProtection="1">
      <alignment horizontal="center" vertical="center" wrapText="1"/>
    </xf>
    <xf numFmtId="166" fontId="8" fillId="2" borderId="1" xfId="1" applyFont="1" applyFill="1" applyBorder="1" applyAlignment="1" applyProtection="1">
      <alignment horizontal="justify" vertical="center" wrapText="1"/>
    </xf>
    <xf numFmtId="169" fontId="13" fillId="0" borderId="0" xfId="0" applyNumberFormat="1" applyFont="1" applyAlignment="1">
      <alignment vertical="center"/>
    </xf>
    <xf numFmtId="170" fontId="13" fillId="0" borderId="0" xfId="0" applyNumberFormat="1" applyFont="1" applyAlignment="1">
      <alignment vertical="center"/>
    </xf>
    <xf numFmtId="166" fontId="8" fillId="0" borderId="0" xfId="1" applyFont="1" applyBorder="1" applyAlignment="1" applyProtection="1">
      <alignment vertical="center"/>
    </xf>
    <xf numFmtId="170" fontId="8" fillId="0" borderId="0" xfId="0" applyNumberFormat="1" applyFont="1" applyAlignment="1">
      <alignment vertical="center"/>
    </xf>
    <xf numFmtId="10" fontId="13" fillId="2" borderId="1" xfId="3" applyNumberFormat="1" applyFont="1" applyFill="1" applyBorder="1" applyAlignment="1" applyProtection="1">
      <alignment horizontal="center" vertical="center" wrapText="1"/>
    </xf>
    <xf numFmtId="166" fontId="13" fillId="0" borderId="0" xfId="1" applyFont="1" applyBorder="1" applyAlignment="1" applyProtection="1">
      <alignment vertical="center"/>
    </xf>
    <xf numFmtId="0" fontId="1" fillId="0" borderId="0" xfId="0" applyFont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justify" vertical="center"/>
    </xf>
    <xf numFmtId="0" fontId="15" fillId="3" borderId="1" xfId="0" applyFont="1" applyFill="1" applyBorder="1" applyAlignment="1">
      <alignment horizontal="justify" vertical="center" wrapText="1"/>
    </xf>
    <xf numFmtId="10" fontId="8" fillId="3" borderId="1" xfId="3" applyNumberFormat="1" applyFont="1" applyFill="1" applyBorder="1" applyAlignment="1" applyProtection="1">
      <alignment horizontal="center" vertical="center" wrapText="1"/>
    </xf>
    <xf numFmtId="166" fontId="7" fillId="3" borderId="1" xfId="1" applyFont="1" applyFill="1" applyBorder="1" applyAlignment="1" applyProtection="1">
      <alignment horizontal="justify" vertical="center" wrapText="1"/>
    </xf>
    <xf numFmtId="0" fontId="18" fillId="0" borderId="0" xfId="0" applyFont="1" applyAlignment="1">
      <alignment horizontal="center" vertical="center" wrapText="1"/>
    </xf>
    <xf numFmtId="10" fontId="19" fillId="0" borderId="0" xfId="3" applyNumberFormat="1" applyFont="1" applyBorder="1" applyAlignment="1" applyProtection="1">
      <alignment horizontal="center" vertical="center" wrapText="1"/>
    </xf>
    <xf numFmtId="166" fontId="19" fillId="0" borderId="0" xfId="1" applyFont="1" applyBorder="1" applyAlignment="1" applyProtection="1">
      <alignment horizontal="justify" vertical="center" wrapText="1"/>
    </xf>
    <xf numFmtId="0" fontId="19" fillId="0" borderId="0" xfId="0" applyFont="1" applyAlignment="1">
      <alignment horizontal="justify" vertical="center" wrapText="1"/>
    </xf>
    <xf numFmtId="0" fontId="15" fillId="3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justify" vertical="center"/>
    </xf>
    <xf numFmtId="166" fontId="15" fillId="2" borderId="5" xfId="1" applyFont="1" applyFill="1" applyBorder="1" applyAlignment="1" applyProtection="1">
      <alignment vertical="center"/>
    </xf>
    <xf numFmtId="166" fontId="8" fillId="2" borderId="5" xfId="1" applyFont="1" applyFill="1" applyBorder="1" applyAlignment="1" applyProtection="1">
      <alignment horizontal="justify" vertical="center" wrapText="1"/>
    </xf>
    <xf numFmtId="10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justify" vertical="center"/>
    </xf>
    <xf numFmtId="166" fontId="15" fillId="2" borderId="7" xfId="1" applyFont="1" applyFill="1" applyBorder="1" applyAlignment="1" applyProtection="1">
      <alignment vertical="center"/>
    </xf>
    <xf numFmtId="0" fontId="8" fillId="0" borderId="0" xfId="0" applyFont="1" applyAlignment="1">
      <alignment horizontal="center" vertical="center"/>
    </xf>
    <xf numFmtId="0" fontId="15" fillId="3" borderId="4" xfId="0" applyFont="1" applyFill="1" applyBorder="1" applyAlignment="1">
      <alignment horizontal="left" vertical="center"/>
    </xf>
    <xf numFmtId="166" fontId="15" fillId="3" borderId="5" xfId="1" applyFont="1" applyFill="1" applyBorder="1" applyAlignment="1" applyProtection="1">
      <alignment vertical="center"/>
    </xf>
    <xf numFmtId="166" fontId="15" fillId="3" borderId="1" xfId="1" applyFont="1" applyFill="1" applyBorder="1" applyAlignment="1" applyProtection="1">
      <alignment vertical="center"/>
    </xf>
    <xf numFmtId="0" fontId="21" fillId="0" borderId="0" xfId="0" applyFont="1" applyAlignment="1">
      <alignment vertical="center"/>
    </xf>
    <xf numFmtId="166" fontId="15" fillId="2" borderId="0" xfId="1" applyFont="1" applyFill="1" applyBorder="1" applyAlignment="1" applyProtection="1">
      <alignment vertical="center"/>
    </xf>
    <xf numFmtId="0" fontId="21" fillId="0" borderId="0" xfId="0" applyFont="1"/>
    <xf numFmtId="0" fontId="15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left"/>
    </xf>
    <xf numFmtId="10" fontId="8" fillId="2" borderId="1" xfId="3" applyNumberFormat="1" applyFont="1" applyFill="1" applyBorder="1" applyAlignment="1" applyProtection="1">
      <alignment vertical="center"/>
    </xf>
    <xf numFmtId="166" fontId="15" fillId="2" borderId="1" xfId="1" applyFont="1" applyFill="1" applyBorder="1" applyAlignment="1" applyProtection="1">
      <alignment vertical="center"/>
    </xf>
    <xf numFmtId="0" fontId="15" fillId="3" borderId="1" xfId="0" applyFont="1" applyFill="1" applyBorder="1" applyAlignment="1">
      <alignment horizontal="justify" vertical="center"/>
    </xf>
    <xf numFmtId="10" fontId="15" fillId="3" borderId="1" xfId="3" applyNumberFormat="1" applyFont="1" applyFill="1" applyBorder="1" applyAlignment="1" applyProtection="1">
      <alignment vertical="center"/>
    </xf>
    <xf numFmtId="166" fontId="7" fillId="3" borderId="1" xfId="1" applyFont="1" applyFill="1" applyBorder="1" applyAlignment="1" applyProtection="1">
      <alignment vertical="center"/>
    </xf>
    <xf numFmtId="166" fontId="7" fillId="3" borderId="1" xfId="1" applyFont="1" applyFill="1" applyBorder="1" applyAlignment="1" applyProtection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10" fontId="8" fillId="2" borderId="1" xfId="3" applyNumberFormat="1" applyFont="1" applyFill="1" applyBorder="1" applyProtection="1"/>
    <xf numFmtId="10" fontId="8" fillId="2" borderId="1" xfId="1" applyNumberFormat="1" applyFont="1" applyFill="1" applyBorder="1" applyAlignment="1" applyProtection="1">
      <alignment horizontal="center" vertical="center" wrapText="1"/>
    </xf>
    <xf numFmtId="0" fontId="15" fillId="2" borderId="0" xfId="0" applyFont="1" applyFill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166" fontId="15" fillId="3" borderId="1" xfId="1" applyFont="1" applyFill="1" applyBorder="1" applyAlignment="1" applyProtection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166" fontId="7" fillId="4" borderId="1" xfId="1" applyFont="1" applyFill="1" applyBorder="1" applyAlignment="1" applyProtection="1">
      <alignment horizontal="center" vertical="center" wrapText="1"/>
    </xf>
    <xf numFmtId="0" fontId="12" fillId="2" borderId="0" xfId="0" applyFont="1" applyFill="1" applyAlignment="1">
      <alignment vertical="center"/>
    </xf>
    <xf numFmtId="0" fontId="7" fillId="0" borderId="1" xfId="0" applyFont="1" applyBorder="1" applyAlignment="1">
      <alignment vertical="center"/>
    </xf>
    <xf numFmtId="166" fontId="5" fillId="2" borderId="1" xfId="1" applyFont="1" applyFill="1" applyBorder="1" applyAlignment="1" applyProtection="1">
      <alignment horizontal="center" vertical="center"/>
    </xf>
    <xf numFmtId="171" fontId="8" fillId="2" borderId="1" xfId="3" applyNumberFormat="1" applyFont="1" applyFill="1" applyBorder="1" applyAlignment="1" applyProtection="1">
      <alignment vertical="center"/>
    </xf>
    <xf numFmtId="166" fontId="8" fillId="0" borderId="0" xfId="0" applyNumberFormat="1" applyFont="1" applyAlignment="1">
      <alignment vertical="center"/>
    </xf>
    <xf numFmtId="0" fontId="17" fillId="0" borderId="1" xfId="0" applyFont="1" applyBorder="1" applyAlignment="1">
      <alignment horizontal="justify" vertical="center"/>
    </xf>
    <xf numFmtId="10" fontId="17" fillId="2" borderId="1" xfId="3" applyNumberFormat="1" applyFont="1" applyFill="1" applyBorder="1" applyAlignment="1" applyProtection="1">
      <alignment vertical="center"/>
    </xf>
    <xf numFmtId="10" fontId="13" fillId="2" borderId="1" xfId="3" applyNumberFormat="1" applyFont="1" applyFill="1" applyBorder="1" applyAlignment="1" applyProtection="1">
      <alignment vertical="center"/>
    </xf>
    <xf numFmtId="166" fontId="8" fillId="3" borderId="1" xfId="1" applyFont="1" applyFill="1" applyBorder="1" applyAlignment="1" applyProtection="1">
      <alignment horizontal="justify" vertical="center" wrapText="1"/>
    </xf>
    <xf numFmtId="166" fontId="5" fillId="3" borderId="1" xfId="1" applyFont="1" applyFill="1" applyBorder="1" applyAlignment="1" applyProtection="1">
      <alignment horizontal="center" vertical="center" wrapText="1"/>
    </xf>
    <xf numFmtId="166" fontId="4" fillId="0" borderId="0" xfId="1" applyFont="1" applyBorder="1" applyAlignment="1" applyProtection="1">
      <alignment vertical="center"/>
    </xf>
    <xf numFmtId="170" fontId="1" fillId="0" borderId="0" xfId="0" applyNumberFormat="1" applyFont="1" applyAlignment="1">
      <alignment vertical="center"/>
    </xf>
    <xf numFmtId="0" fontId="15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27" fillId="0" borderId="1" xfId="0" applyFont="1" applyBorder="1" applyAlignment="1">
      <alignment horizontal="left"/>
    </xf>
    <xf numFmtId="166" fontId="8" fillId="2" borderId="1" xfId="1" applyFont="1" applyFill="1" applyBorder="1" applyAlignment="1" applyProtection="1">
      <alignment horizontal="justify" vertical="top" wrapText="1"/>
    </xf>
    <xf numFmtId="168" fontId="8" fillId="2" borderId="1" xfId="1" applyNumberFormat="1" applyFont="1" applyFill="1" applyBorder="1" applyAlignment="1" applyProtection="1">
      <alignment horizontal="right" vertical="top" wrapText="1"/>
    </xf>
    <xf numFmtId="166" fontId="8" fillId="3" borderId="1" xfId="1" applyFont="1" applyFill="1" applyBorder="1" applyProtection="1"/>
    <xf numFmtId="168" fontId="18" fillId="2" borderId="1" xfId="1" applyNumberFormat="1" applyFont="1" applyFill="1" applyBorder="1" applyAlignment="1" applyProtection="1">
      <alignment horizontal="justify" vertical="top" wrapText="1"/>
    </xf>
    <xf numFmtId="170" fontId="1" fillId="0" borderId="0" xfId="0" applyNumberFormat="1" applyFont="1"/>
    <xf numFmtId="0" fontId="8" fillId="0" borderId="1" xfId="0" applyFont="1" applyBorder="1" applyAlignment="1">
      <alignment horizontal="left"/>
    </xf>
    <xf numFmtId="168" fontId="17" fillId="2" borderId="1" xfId="1" applyNumberFormat="1" applyFont="1" applyFill="1" applyBorder="1" applyAlignment="1" applyProtection="1">
      <alignment horizontal="right" vertical="top" wrapText="1"/>
    </xf>
    <xf numFmtId="0" fontId="15" fillId="3" borderId="4" xfId="0" applyFont="1" applyFill="1" applyBorder="1"/>
    <xf numFmtId="0" fontId="15" fillId="3" borderId="10" xfId="0" applyFont="1" applyFill="1" applyBorder="1"/>
    <xf numFmtId="0" fontId="15" fillId="3" borderId="11" xfId="0" applyFont="1" applyFill="1" applyBorder="1"/>
    <xf numFmtId="0" fontId="15" fillId="3" borderId="12" xfId="0" applyFont="1" applyFill="1" applyBorder="1"/>
    <xf numFmtId="168" fontId="15" fillId="3" borderId="2" xfId="0" applyNumberFormat="1" applyFont="1" applyFill="1" applyBorder="1"/>
    <xf numFmtId="166" fontId="19" fillId="3" borderId="1" xfId="1" applyFont="1" applyFill="1" applyBorder="1" applyProtection="1"/>
    <xf numFmtId="0" fontId="15" fillId="3" borderId="5" xfId="0" applyFont="1" applyFill="1" applyBorder="1"/>
    <xf numFmtId="168" fontId="15" fillId="3" borderId="1" xfId="0" applyNumberFormat="1" applyFont="1" applyFill="1" applyBorder="1"/>
    <xf numFmtId="0" fontId="15" fillId="3" borderId="0" xfId="0" applyFont="1" applyFill="1" applyAlignment="1">
      <alignment horizontal="left"/>
    </xf>
    <xf numFmtId="166" fontId="19" fillId="3" borderId="0" xfId="1" applyFont="1" applyFill="1" applyBorder="1" applyProtection="1"/>
    <xf numFmtId="0" fontId="15" fillId="3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6" fontId="8" fillId="3" borderId="1" xfId="1" applyFont="1" applyFill="1" applyBorder="1" applyAlignment="1" applyProtection="1">
      <alignment horizontal="justify" vertical="top" wrapText="1"/>
    </xf>
    <xf numFmtId="0" fontId="15" fillId="0" borderId="1" xfId="0" applyFont="1" applyBorder="1" applyAlignment="1">
      <alignment horizontal="center" vertical="top" wrapText="1"/>
    </xf>
    <xf numFmtId="166" fontId="19" fillId="3" borderId="1" xfId="1" applyFont="1" applyFill="1" applyBorder="1" applyAlignment="1" applyProtection="1">
      <alignment horizontal="justify" vertical="top" wrapText="1"/>
    </xf>
    <xf numFmtId="0" fontId="29" fillId="0" borderId="0" xfId="0" applyFont="1"/>
    <xf numFmtId="170" fontId="0" fillId="0" borderId="0" xfId="0" applyNumberFormat="1"/>
    <xf numFmtId="0" fontId="30" fillId="0" borderId="0" xfId="0" applyFont="1"/>
    <xf numFmtId="166" fontId="30" fillId="0" borderId="0" xfId="1" applyFont="1" applyBorder="1" applyProtection="1"/>
    <xf numFmtId="170" fontId="14" fillId="0" borderId="0" xfId="0" applyNumberFormat="1" applyFont="1"/>
    <xf numFmtId="166" fontId="18" fillId="0" borderId="0" xfId="1" applyFont="1" applyBorder="1" applyProtection="1"/>
    <xf numFmtId="166" fontId="17" fillId="0" borderId="0" xfId="1" applyFont="1" applyBorder="1" applyProtection="1"/>
    <xf numFmtId="172" fontId="1" fillId="0" borderId="0" xfId="1" applyNumberFormat="1" applyBorder="1" applyProtection="1"/>
    <xf numFmtId="166" fontId="1" fillId="0" borderId="0" xfId="1" applyBorder="1" applyProtection="1"/>
    <xf numFmtId="0" fontId="31" fillId="0" borderId="0" xfId="0" applyFont="1"/>
    <xf numFmtId="0" fontId="32" fillId="0" borderId="0" xfId="0" applyFont="1"/>
    <xf numFmtId="0" fontId="7" fillId="0" borderId="0" xfId="0" applyFont="1"/>
    <xf numFmtId="166" fontId="8" fillId="5" borderId="1" xfId="1" applyFont="1" applyFill="1" applyBorder="1" applyAlignment="1" applyProtection="1">
      <alignment horizontal="justify" vertical="center" wrapText="1"/>
    </xf>
    <xf numFmtId="0" fontId="1" fillId="0" borderId="1" xfId="0" applyFont="1" applyBorder="1" applyAlignment="1">
      <alignment vertical="center"/>
    </xf>
    <xf numFmtId="166" fontId="1" fillId="0" borderId="1" xfId="1" applyBorder="1" applyAlignment="1" applyProtection="1">
      <alignment vertical="center"/>
    </xf>
    <xf numFmtId="0" fontId="8" fillId="0" borderId="0" xfId="0" applyFont="1" applyAlignment="1">
      <alignment horizontal="left"/>
    </xf>
    <xf numFmtId="166" fontId="7" fillId="0" borderId="1" xfId="1" applyFont="1" applyBorder="1" applyAlignment="1" applyProtection="1">
      <alignment vertical="center"/>
    </xf>
    <xf numFmtId="166" fontId="1" fillId="6" borderId="1" xfId="1" applyFill="1" applyBorder="1" applyAlignment="1" applyProtection="1">
      <alignment vertical="center"/>
    </xf>
    <xf numFmtId="166" fontId="8" fillId="5" borderId="1" xfId="1" applyFont="1" applyFill="1" applyBorder="1" applyAlignment="1" applyProtection="1">
      <alignment horizontal="justify" vertical="top" wrapText="1"/>
    </xf>
    <xf numFmtId="0" fontId="33" fillId="0" borderId="0" xfId="0" applyFont="1"/>
    <xf numFmtId="166" fontId="1" fillId="0" borderId="0" xfId="1" applyBorder="1" applyAlignment="1" applyProtection="1">
      <alignment vertical="center"/>
    </xf>
    <xf numFmtId="168" fontId="7" fillId="0" borderId="0" xfId="1" applyNumberFormat="1" applyFont="1" applyBorder="1" applyProtection="1"/>
    <xf numFmtId="166" fontId="7" fillId="0" borderId="0" xfId="1" applyFont="1" applyBorder="1" applyProtection="1"/>
    <xf numFmtId="0" fontId="34" fillId="3" borderId="1" xfId="0" applyFont="1" applyFill="1" applyBorder="1" applyAlignment="1">
      <alignment horizontal="center" vertical="center" wrapText="1"/>
    </xf>
    <xf numFmtId="0" fontId="1" fillId="0" borderId="0" xfId="6" applyAlignment="1">
      <alignment horizontal="right"/>
    </xf>
    <xf numFmtId="172" fontId="4" fillId="0" borderId="0" xfId="1" applyNumberFormat="1" applyFont="1" applyBorder="1" applyProtection="1"/>
    <xf numFmtId="166" fontId="4" fillId="7" borderId="0" xfId="1" applyFont="1" applyFill="1" applyBorder="1" applyProtection="1"/>
    <xf numFmtId="174" fontId="35" fillId="0" borderId="6" xfId="0" applyNumberFormat="1" applyFont="1" applyBorder="1" applyAlignment="1">
      <alignment horizontal="center" vertical="top" wrapText="1"/>
    </xf>
    <xf numFmtId="170" fontId="35" fillId="0" borderId="7" xfId="0" applyNumberFormat="1" applyFont="1" applyBorder="1" applyAlignment="1">
      <alignment horizontal="center" vertical="top" wrapText="1"/>
    </xf>
    <xf numFmtId="0" fontId="34" fillId="3" borderId="1" xfId="0" applyFont="1" applyFill="1" applyBorder="1" applyAlignment="1">
      <alignment horizontal="center" vertical="top" wrapText="1"/>
    </xf>
    <xf numFmtId="0" fontId="4" fillId="0" borderId="0" xfId="0" applyFont="1"/>
    <xf numFmtId="173" fontId="34" fillId="0" borderId="0" xfId="11" applyNumberFormat="1" applyFont="1" applyBorder="1" applyAlignment="1" applyProtection="1">
      <alignment horizontal="center" vertical="top" wrapText="1"/>
    </xf>
    <xf numFmtId="166" fontId="35" fillId="0" borderId="7" xfId="0" applyNumberFormat="1" applyFont="1" applyBorder="1" applyAlignment="1">
      <alignment horizontal="center" vertical="top" wrapText="1"/>
    </xf>
    <xf numFmtId="0" fontId="7" fillId="0" borderId="0" xfId="6" applyFont="1" applyAlignment="1">
      <alignment horizontal="right"/>
    </xf>
    <xf numFmtId="172" fontId="2" fillId="0" borderId="0" xfId="1" applyNumberFormat="1" applyFont="1" applyBorder="1" applyProtection="1"/>
    <xf numFmtId="173" fontId="37" fillId="3" borderId="1" xfId="11" applyNumberFormat="1" applyFont="1" applyFill="1" applyBorder="1" applyAlignment="1" applyProtection="1">
      <alignment horizontal="center" vertical="top" wrapText="1"/>
    </xf>
    <xf numFmtId="0" fontId="38" fillId="3" borderId="1" xfId="6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5" fillId="0" borderId="1" xfId="0" applyFont="1" applyBorder="1" applyAlignment="1">
      <alignment horizontal="justify" vertical="top" wrapText="1"/>
    </xf>
    <xf numFmtId="166" fontId="35" fillId="5" borderId="1" xfId="11" applyFont="1" applyFill="1" applyBorder="1" applyAlignment="1" applyProtection="1">
      <alignment horizontal="justify" vertical="top" wrapText="1"/>
    </xf>
    <xf numFmtId="0" fontId="1" fillId="0" borderId="0" xfId="0" applyFont="1" applyAlignment="1">
      <alignment horizontal="right"/>
    </xf>
    <xf numFmtId="0" fontId="1" fillId="8" borderId="3" xfId="6" applyFill="1" applyBorder="1" applyAlignment="1">
      <alignment horizontal="center"/>
    </xf>
    <xf numFmtId="0" fontId="1" fillId="0" borderId="1" xfId="6" applyBorder="1" applyAlignment="1">
      <alignment horizontal="center"/>
    </xf>
    <xf numFmtId="0" fontId="7" fillId="0" borderId="1" xfId="0" applyFont="1" applyBorder="1"/>
    <xf numFmtId="166" fontId="7" fillId="0" borderId="1" xfId="12" applyFont="1" applyBorder="1" applyProtection="1"/>
    <xf numFmtId="0" fontId="1" fillId="0" borderId="1" xfId="0" applyFont="1" applyBorder="1"/>
    <xf numFmtId="166" fontId="29" fillId="0" borderId="1" xfId="12" applyFont="1" applyBorder="1" applyProtection="1"/>
    <xf numFmtId="166" fontId="40" fillId="0" borderId="1" xfId="12" applyFont="1" applyBorder="1" applyProtection="1"/>
    <xf numFmtId="0" fontId="41" fillId="0" borderId="1" xfId="0" applyFont="1" applyBorder="1" applyAlignment="1">
      <alignment horizontal="justify" vertical="top" wrapText="1"/>
    </xf>
    <xf numFmtId="0" fontId="1" fillId="6" borderId="3" xfId="6" applyFill="1" applyBorder="1" applyAlignment="1">
      <alignment horizontal="center"/>
    </xf>
    <xf numFmtId="166" fontId="40" fillId="0" borderId="1" xfId="12" applyFont="1" applyBorder="1" applyAlignment="1" applyProtection="1">
      <alignment vertical="center"/>
    </xf>
    <xf numFmtId="0" fontId="4" fillId="0" borderId="1" xfId="0" applyFont="1" applyBorder="1"/>
    <xf numFmtId="166" fontId="6" fillId="0" borderId="1" xfId="12" applyFont="1" applyBorder="1" applyProtection="1"/>
    <xf numFmtId="166" fontId="6" fillId="0" borderId="1" xfId="12" applyFont="1" applyBorder="1" applyAlignment="1" applyProtection="1">
      <alignment vertical="center"/>
    </xf>
    <xf numFmtId="166" fontId="29" fillId="0" borderId="1" xfId="12" applyFont="1" applyBorder="1" applyAlignment="1" applyProtection="1">
      <alignment vertical="center"/>
    </xf>
    <xf numFmtId="166" fontId="34" fillId="3" borderId="1" xfId="0" applyNumberFormat="1" applyFont="1" applyFill="1" applyBorder="1" applyAlignment="1">
      <alignment horizontal="center" vertical="top" wrapText="1"/>
    </xf>
    <xf numFmtId="0" fontId="7" fillId="3" borderId="1" xfId="6" applyFont="1" applyFill="1" applyBorder="1" applyAlignment="1">
      <alignment horizontal="center"/>
    </xf>
    <xf numFmtId="0" fontId="7" fillId="5" borderId="1" xfId="6" applyFont="1" applyFill="1" applyBorder="1" applyAlignment="1">
      <alignment horizontal="center"/>
    </xf>
    <xf numFmtId="174" fontId="42" fillId="3" borderId="1" xfId="6" applyNumberFormat="1" applyFont="1" applyFill="1" applyBorder="1"/>
    <xf numFmtId="166" fontId="4" fillId="0" borderId="0" xfId="11" applyFont="1" applyBorder="1" applyAlignment="1" applyProtection="1">
      <alignment horizontal="left"/>
    </xf>
    <xf numFmtId="166" fontId="33" fillId="0" borderId="1" xfId="12" applyFont="1" applyBorder="1" applyProtection="1"/>
    <xf numFmtId="166" fontId="1" fillId="0" borderId="0" xfId="12" applyBorder="1" applyProtection="1"/>
    <xf numFmtId="166" fontId="0" fillId="0" borderId="0" xfId="12" applyFont="1" applyBorder="1" applyProtection="1"/>
    <xf numFmtId="166" fontId="41" fillId="6" borderId="1" xfId="11" applyFont="1" applyFill="1" applyBorder="1" applyAlignment="1" applyProtection="1">
      <alignment horizontal="justify" vertical="top" wrapText="1"/>
    </xf>
    <xf numFmtId="0" fontId="7" fillId="9" borderId="1" xfId="6" applyFont="1" applyFill="1" applyBorder="1" applyAlignment="1">
      <alignment horizontal="center"/>
    </xf>
    <xf numFmtId="176" fontId="4" fillId="0" borderId="3" xfId="1" applyNumberFormat="1" applyFont="1" applyBorder="1" applyAlignment="1" applyProtection="1">
      <alignment horizontal="center"/>
    </xf>
    <xf numFmtId="0" fontId="7" fillId="0" borderId="0" xfId="0" applyFont="1" applyAlignment="1">
      <alignment horizontal="right"/>
    </xf>
    <xf numFmtId="166" fontId="33" fillId="6" borderId="1" xfId="12" applyFont="1" applyFill="1" applyBorder="1" applyProtection="1"/>
    <xf numFmtId="9" fontId="1" fillId="0" borderId="0" xfId="3" applyBorder="1" applyProtection="1"/>
    <xf numFmtId="176" fontId="7" fillId="3" borderId="1" xfId="1" applyNumberFormat="1" applyFont="1" applyFill="1" applyBorder="1" applyAlignment="1" applyProtection="1">
      <alignment horizontal="center"/>
    </xf>
    <xf numFmtId="176" fontId="7" fillId="9" borderId="1" xfId="1" applyNumberFormat="1" applyFont="1" applyFill="1" applyBorder="1" applyAlignment="1" applyProtection="1">
      <alignment horizontal="center"/>
    </xf>
    <xf numFmtId="177" fontId="4" fillId="0" borderId="0" xfId="0" applyNumberFormat="1" applyFont="1"/>
    <xf numFmtId="0" fontId="43" fillId="0" borderId="0" xfId="0" applyFont="1"/>
    <xf numFmtId="0" fontId="7" fillId="0" borderId="0" xfId="0" applyFont="1" applyAlignment="1">
      <alignment horizontal="center"/>
    </xf>
    <xf numFmtId="166" fontId="41" fillId="0" borderId="1" xfId="11" applyFont="1" applyBorder="1" applyAlignment="1" applyProtection="1">
      <alignment horizontal="justify" vertical="top" wrapText="1"/>
    </xf>
    <xf numFmtId="166" fontId="36" fillId="0" borderId="1" xfId="11" applyFont="1" applyBorder="1" applyAlignment="1" applyProtection="1">
      <alignment horizontal="center" vertical="top" wrapText="1"/>
    </xf>
    <xf numFmtId="166" fontId="41" fillId="0" borderId="4" xfId="1" applyFont="1" applyBorder="1" applyAlignment="1" applyProtection="1">
      <alignment horizontal="center" vertical="top" wrapText="1"/>
    </xf>
    <xf numFmtId="166" fontId="36" fillId="3" borderId="1" xfId="11" applyFont="1" applyFill="1" applyBorder="1" applyAlignment="1" applyProtection="1">
      <alignment vertical="top" wrapText="1"/>
    </xf>
    <xf numFmtId="170" fontId="8" fillId="0" borderId="9" xfId="0" applyNumberFormat="1" applyFont="1" applyBorder="1"/>
    <xf numFmtId="0" fontId="44" fillId="0" borderId="0" xfId="0" applyFont="1"/>
    <xf numFmtId="0" fontId="7" fillId="0" borderId="2" xfId="0" applyFont="1" applyBorder="1" applyAlignment="1">
      <alignment horizontal="center"/>
    </xf>
    <xf numFmtId="0" fontId="7" fillId="1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10" borderId="2" xfId="0" applyFont="1" applyFill="1" applyBorder="1" applyAlignment="1">
      <alignment horizontal="center" wrapText="1"/>
    </xf>
    <xf numFmtId="0" fontId="44" fillId="0" borderId="1" xfId="0" applyFont="1" applyBorder="1" applyAlignment="1">
      <alignment horizontal="left"/>
    </xf>
    <xf numFmtId="0" fontId="44" fillId="0" borderId="1" xfId="0" applyFont="1" applyBorder="1" applyAlignment="1">
      <alignment horizontal="center"/>
    </xf>
    <xf numFmtId="0" fontId="44" fillId="10" borderId="1" xfId="0" applyFont="1" applyFill="1" applyBorder="1" applyAlignment="1">
      <alignment horizontal="center"/>
    </xf>
    <xf numFmtId="164" fontId="1" fillId="10" borderId="1" xfId="2" applyFill="1" applyBorder="1" applyAlignment="1" applyProtection="1">
      <alignment horizontal="center"/>
    </xf>
    <xf numFmtId="164" fontId="44" fillId="0" borderId="1" xfId="2" applyFont="1" applyBorder="1" applyAlignment="1" applyProtection="1">
      <alignment horizontal="center"/>
    </xf>
    <xf numFmtId="178" fontId="44" fillId="0" borderId="1" xfId="2" applyNumberFormat="1" applyFont="1" applyBorder="1" applyAlignment="1" applyProtection="1">
      <alignment horizontal="center"/>
    </xf>
    <xf numFmtId="9" fontId="44" fillId="0" borderId="1" xfId="0" applyNumberFormat="1" applyFont="1" applyBorder="1" applyAlignment="1">
      <alignment horizontal="center"/>
    </xf>
    <xf numFmtId="179" fontId="44" fillId="10" borderId="1" xfId="0" applyNumberFormat="1" applyFont="1" applyFill="1" applyBorder="1" applyAlignment="1">
      <alignment horizontal="center"/>
    </xf>
    <xf numFmtId="179" fontId="44" fillId="0" borderId="1" xfId="0" applyNumberFormat="1" applyFont="1" applyBorder="1" applyAlignment="1">
      <alignment horizontal="center"/>
    </xf>
    <xf numFmtId="0" fontId="44" fillId="0" borderId="3" xfId="0" applyFont="1" applyBorder="1" applyAlignment="1">
      <alignment horizontal="left"/>
    </xf>
    <xf numFmtId="0" fontId="44" fillId="0" borderId="3" xfId="0" applyFont="1" applyBorder="1" applyAlignment="1">
      <alignment horizontal="center"/>
    </xf>
    <xf numFmtId="0" fontId="44" fillId="10" borderId="3" xfId="0" applyFont="1" applyFill="1" applyBorder="1" applyAlignment="1">
      <alignment horizontal="center"/>
    </xf>
    <xf numFmtId="164" fontId="1" fillId="10" borderId="3" xfId="2" applyFill="1" applyBorder="1" applyAlignment="1" applyProtection="1">
      <alignment horizontal="center"/>
    </xf>
    <xf numFmtId="164" fontId="44" fillId="0" borderId="3" xfId="2" applyFont="1" applyBorder="1" applyAlignment="1" applyProtection="1">
      <alignment horizontal="center"/>
    </xf>
    <xf numFmtId="178" fontId="44" fillId="0" borderId="3" xfId="2" applyNumberFormat="1" applyFont="1" applyBorder="1" applyAlignment="1" applyProtection="1">
      <alignment horizontal="center"/>
    </xf>
    <xf numFmtId="9" fontId="44" fillId="0" borderId="3" xfId="0" applyNumberFormat="1" applyFont="1" applyBorder="1" applyAlignment="1">
      <alignment horizontal="center"/>
    </xf>
    <xf numFmtId="179" fontId="44" fillId="10" borderId="3" xfId="0" applyNumberFormat="1" applyFont="1" applyFill="1" applyBorder="1" applyAlignment="1">
      <alignment horizontal="center"/>
    </xf>
    <xf numFmtId="179" fontId="44" fillId="0" borderId="3" xfId="0" applyNumberFormat="1" applyFont="1" applyBorder="1" applyAlignment="1">
      <alignment horizontal="center"/>
    </xf>
    <xf numFmtId="179" fontId="44" fillId="0" borderId="1" xfId="0" applyNumberFormat="1" applyFont="1" applyBorder="1"/>
    <xf numFmtId="0" fontId="0" fillId="0" borderId="0" xfId="0" applyProtection="1">
      <protection locked="0"/>
    </xf>
    <xf numFmtId="0" fontId="46" fillId="0" borderId="0" xfId="0" applyFont="1" applyProtection="1">
      <protection locked="0"/>
    </xf>
    <xf numFmtId="0" fontId="45" fillId="2" borderId="0" xfId="0" applyFont="1" applyFill="1" applyAlignment="1">
      <alignment horizontal="center"/>
    </xf>
    <xf numFmtId="0" fontId="47" fillId="2" borderId="1" xfId="13" applyFont="1" applyFill="1" applyBorder="1" applyAlignment="1">
      <alignment horizontal="center" vertical="center" wrapText="1"/>
    </xf>
    <xf numFmtId="0" fontId="48" fillId="2" borderId="1" xfId="13" applyFont="1" applyFill="1" applyBorder="1" applyAlignment="1">
      <alignment horizontal="left" vertical="center" wrapText="1"/>
    </xf>
    <xf numFmtId="0" fontId="48" fillId="2" borderId="1" xfId="13" applyFont="1" applyFill="1" applyBorder="1" applyAlignment="1">
      <alignment horizontal="center" vertical="center" wrapText="1"/>
    </xf>
    <xf numFmtId="0" fontId="48" fillId="2" borderId="1" xfId="2" applyNumberFormat="1" applyFont="1" applyFill="1" applyBorder="1" applyAlignment="1" applyProtection="1">
      <alignment horizontal="center" vertical="center" wrapText="1"/>
    </xf>
    <xf numFmtId="179" fontId="48" fillId="2" borderId="1" xfId="2" applyNumberFormat="1" applyFont="1" applyFill="1" applyBorder="1" applyAlignment="1" applyProtection="1">
      <alignment horizontal="center" vertical="center" wrapText="1"/>
    </xf>
    <xf numFmtId="180" fontId="47" fillId="2" borderId="1" xfId="13" applyNumberFormat="1" applyFont="1" applyFill="1" applyBorder="1"/>
    <xf numFmtId="0" fontId="48" fillId="2" borderId="0" xfId="13" applyFont="1" applyFill="1" applyAlignment="1">
      <alignment horizontal="center" vertical="center" wrapText="1"/>
    </xf>
    <xf numFmtId="179" fontId="48" fillId="2" borderId="0" xfId="2" applyNumberFormat="1" applyFont="1" applyFill="1" applyBorder="1" applyAlignment="1" applyProtection="1">
      <alignment horizontal="center" vertical="center" wrapText="1"/>
    </xf>
    <xf numFmtId="0" fontId="48" fillId="2" borderId="0" xfId="13" applyFont="1" applyFill="1"/>
    <xf numFmtId="170" fontId="0" fillId="0" borderId="0" xfId="0" applyNumberFormat="1" applyProtection="1">
      <protection locked="0"/>
    </xf>
    <xf numFmtId="180" fontId="47" fillId="0" borderId="1" xfId="13" applyNumberFormat="1" applyFont="1" applyBorder="1"/>
    <xf numFmtId="0" fontId="0" fillId="2" borderId="0" xfId="0" applyFill="1" applyProtection="1">
      <protection locked="0"/>
    </xf>
    <xf numFmtId="0" fontId="0" fillId="6" borderId="0" xfId="0" applyFill="1" applyProtection="1">
      <protection locked="0"/>
    </xf>
    <xf numFmtId="0" fontId="49" fillId="0" borderId="0" xfId="0" applyFont="1"/>
    <xf numFmtId="0" fontId="50" fillId="0" borderId="0" xfId="0" applyFont="1" applyAlignment="1">
      <alignment horizontal="center" vertical="center"/>
    </xf>
    <xf numFmtId="0" fontId="0" fillId="0" borderId="0" xfId="0" applyAlignment="1">
      <alignment textRotation="255" wrapText="1"/>
    </xf>
    <xf numFmtId="0" fontId="26" fillId="13" borderId="14" xfId="0" applyFont="1" applyFill="1" applyBorder="1" applyAlignment="1">
      <alignment horizontal="center" vertical="center" wrapText="1"/>
    </xf>
    <xf numFmtId="0" fontId="49" fillId="0" borderId="0" xfId="0" applyFont="1" applyAlignment="1">
      <alignment wrapText="1"/>
    </xf>
    <xf numFmtId="0" fontId="0" fillId="0" borderId="0" xfId="0" applyAlignment="1">
      <alignment wrapText="1"/>
    </xf>
    <xf numFmtId="0" fontId="26" fillId="0" borderId="14" xfId="0" applyFont="1" applyBorder="1"/>
    <xf numFmtId="4" fontId="51" fillId="2" borderId="14" xfId="0" applyNumberFormat="1" applyFont="1" applyFill="1" applyBorder="1"/>
    <xf numFmtId="4" fontId="51" fillId="6" borderId="14" xfId="0" applyNumberFormat="1" applyFont="1" applyFill="1" applyBorder="1"/>
    <xf numFmtId="4" fontId="51" fillId="0" borderId="14" xfId="0" applyNumberFormat="1" applyFont="1" applyBorder="1"/>
    <xf numFmtId="0" fontId="26" fillId="14" borderId="14" xfId="0" applyFont="1" applyFill="1" applyBorder="1"/>
    <xf numFmtId="4" fontId="26" fillId="14" borderId="14" xfId="0" applyNumberFormat="1" applyFont="1" applyFill="1" applyBorder="1"/>
    <xf numFmtId="0" fontId="49" fillId="15" borderId="0" xfId="0" applyFont="1" applyFill="1" applyAlignment="1">
      <alignment horizontal="center" vertical="center"/>
    </xf>
    <xf numFmtId="0" fontId="1" fillId="15" borderId="0" xfId="0" applyFont="1" applyFill="1" applyAlignment="1">
      <alignment horizontal="center" vertical="center"/>
    </xf>
    <xf numFmtId="0" fontId="49" fillId="2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49" fillId="2" borderId="0" xfId="0" applyFont="1" applyFill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168" fontId="8" fillId="2" borderId="1" xfId="1" applyNumberFormat="1" applyFont="1" applyFill="1" applyBorder="1" applyAlignment="1" applyProtection="1">
      <alignment horizontal="center" vertical="center" wrapText="1"/>
    </xf>
    <xf numFmtId="169" fontId="8" fillId="2" borderId="1" xfId="1" applyNumberFormat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7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66" fontId="8" fillId="2" borderId="1" xfId="1" applyFont="1" applyFill="1" applyBorder="1" applyAlignment="1" applyProtection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 indent="1"/>
    </xf>
    <xf numFmtId="0" fontId="15" fillId="0" borderId="1" xfId="0" applyFont="1" applyBorder="1" applyAlignment="1">
      <alignment horizontal="left" wrapText="1"/>
    </xf>
    <xf numFmtId="0" fontId="26" fillId="0" borderId="0" xfId="0" applyFont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/>
    </xf>
    <xf numFmtId="0" fontId="28" fillId="0" borderId="0" xfId="0" applyFont="1" applyAlignment="1">
      <alignment horizontal="center" vertical="center"/>
    </xf>
    <xf numFmtId="0" fontId="15" fillId="3" borderId="1" xfId="0" applyFont="1" applyFill="1" applyBorder="1" applyAlignment="1">
      <alignment horizontal="center" vertical="top" wrapText="1"/>
    </xf>
    <xf numFmtId="166" fontId="41" fillId="0" borderId="1" xfId="1" applyFont="1" applyBorder="1" applyAlignment="1" applyProtection="1">
      <alignment horizontal="center" vertical="top" wrapText="1"/>
    </xf>
    <xf numFmtId="166" fontId="36" fillId="0" borderId="1" xfId="11" applyFont="1" applyBorder="1" applyAlignment="1" applyProtection="1">
      <alignment horizontal="center" vertical="top" wrapText="1"/>
    </xf>
    <xf numFmtId="166" fontId="36" fillId="3" borderId="1" xfId="11" applyFont="1" applyFill="1" applyBorder="1" applyAlignment="1" applyProtection="1">
      <alignment horizontal="center" vertical="top" wrapText="1"/>
    </xf>
    <xf numFmtId="170" fontId="8" fillId="0" borderId="9" xfId="0" applyNumberFormat="1" applyFont="1" applyBorder="1" applyAlignment="1">
      <alignment horizontal="center"/>
    </xf>
    <xf numFmtId="170" fontId="4" fillId="0" borderId="0" xfId="0" applyNumberFormat="1" applyFont="1" applyAlignment="1">
      <alignment horizontal="center"/>
    </xf>
    <xf numFmtId="170" fontId="32" fillId="0" borderId="0" xfId="0" applyNumberFormat="1" applyFont="1" applyAlignment="1">
      <alignment horizontal="center"/>
    </xf>
    <xf numFmtId="173" fontId="39" fillId="0" borderId="1" xfId="11" applyNumberFormat="1" applyFont="1" applyBorder="1" applyAlignment="1" applyProtection="1">
      <alignment horizontal="center" vertical="top" wrapText="1"/>
    </xf>
    <xf numFmtId="166" fontId="34" fillId="0" borderId="1" xfId="11" applyFont="1" applyBorder="1" applyAlignment="1" applyProtection="1">
      <alignment horizontal="center" vertical="top" wrapText="1"/>
    </xf>
    <xf numFmtId="4" fontId="40" fillId="0" borderId="1" xfId="12" applyNumberFormat="1" applyFont="1" applyBorder="1" applyAlignment="1" applyProtection="1">
      <alignment horizontal="center"/>
    </xf>
    <xf numFmtId="166" fontId="34" fillId="6" borderId="1" xfId="11" applyFont="1" applyFill="1" applyBorder="1" applyAlignment="1" applyProtection="1">
      <alignment horizontal="center" vertical="top" wrapText="1"/>
    </xf>
    <xf numFmtId="0" fontId="34" fillId="4" borderId="1" xfId="0" applyFont="1" applyFill="1" applyBorder="1" applyAlignment="1">
      <alignment horizontal="center" vertical="top" wrapText="1"/>
    </xf>
    <xf numFmtId="166" fontId="37" fillId="3" borderId="1" xfId="11" applyFont="1" applyFill="1" applyBorder="1" applyAlignment="1" applyProtection="1">
      <alignment horizontal="center" vertical="top" wrapText="1"/>
    </xf>
    <xf numFmtId="0" fontId="4" fillId="0" borderId="9" xfId="0" applyFont="1" applyBorder="1" applyAlignment="1">
      <alignment horizontal="center"/>
    </xf>
    <xf numFmtId="166" fontId="36" fillId="0" borderId="5" xfId="11" applyFont="1" applyBorder="1" applyAlignment="1" applyProtection="1">
      <alignment horizontal="right" vertical="center" wrapText="1"/>
    </xf>
    <xf numFmtId="173" fontId="35" fillId="0" borderId="1" xfId="11" applyNumberFormat="1" applyFont="1" applyBorder="1" applyAlignment="1" applyProtection="1">
      <alignment horizontal="right" vertical="center" wrapText="1"/>
    </xf>
    <xf numFmtId="2" fontId="35" fillId="0" borderId="1" xfId="0" applyNumberFormat="1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top" wrapText="1"/>
    </xf>
    <xf numFmtId="3" fontId="36" fillId="0" borderId="5" xfId="11" applyNumberFormat="1" applyFont="1" applyBorder="1" applyAlignment="1" applyProtection="1">
      <alignment horizontal="center" vertical="center" wrapText="1"/>
    </xf>
    <xf numFmtId="175" fontId="35" fillId="0" borderId="1" xfId="11" applyNumberFormat="1" applyFont="1" applyBorder="1" applyAlignment="1" applyProtection="1">
      <alignment horizontal="right" vertical="center" wrapText="1"/>
    </xf>
    <xf numFmtId="4" fontId="35" fillId="0" borderId="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173" fontId="37" fillId="4" borderId="1" xfId="11" applyNumberFormat="1" applyFont="1" applyFill="1" applyBorder="1" applyAlignment="1" applyProtection="1">
      <alignment horizontal="center" vertical="top" wrapText="1"/>
    </xf>
    <xf numFmtId="0" fontId="34" fillId="4" borderId="3" xfId="0" applyFont="1" applyFill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center" vertical="center" wrapText="1"/>
    </xf>
    <xf numFmtId="173" fontId="35" fillId="0" borderId="1" xfId="11" applyNumberFormat="1" applyFont="1" applyBorder="1" applyAlignment="1" applyProtection="1">
      <alignment horizontal="center" vertical="center" wrapText="1"/>
    </xf>
    <xf numFmtId="2" fontId="35" fillId="0" borderId="2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/>
    </xf>
    <xf numFmtId="0" fontId="44" fillId="0" borderId="1" xfId="0" applyFont="1" applyBorder="1" applyAlignment="1">
      <alignment horizontal="center"/>
    </xf>
    <xf numFmtId="0" fontId="47" fillId="11" borderId="1" xfId="13" applyFont="1" applyFill="1" applyBorder="1" applyAlignment="1">
      <alignment horizontal="center" vertical="center" wrapText="1" shrinkToFit="1"/>
    </xf>
    <xf numFmtId="0" fontId="47" fillId="12" borderId="1" xfId="13" applyFont="1" applyFill="1" applyBorder="1" applyAlignment="1">
      <alignment horizontal="right" vertical="center" wrapText="1"/>
    </xf>
    <xf numFmtId="0" fontId="45" fillId="2" borderId="0" xfId="0" applyFont="1" applyFill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</cellXfs>
  <cellStyles count="14">
    <cellStyle name="Excel Built-in Normal" xfId="13" xr:uid="{00000000-0005-0000-0000-00000F000000}"/>
    <cellStyle name="Moeda" xfId="2" builtinId="4"/>
    <cellStyle name="Moeda 2" xfId="4" xr:uid="{00000000-0005-0000-0000-000006000000}"/>
    <cellStyle name="Moeda 3" xfId="5" xr:uid="{00000000-0005-0000-0000-000007000000}"/>
    <cellStyle name="Normal" xfId="0" builtinId="0"/>
    <cellStyle name="Normal 2" xfId="6" xr:uid="{00000000-0005-0000-0000-000008000000}"/>
    <cellStyle name="Normal 3" xfId="7" xr:uid="{00000000-0005-0000-0000-000009000000}"/>
    <cellStyle name="Normal 4" xfId="8" xr:uid="{00000000-0005-0000-0000-00000A000000}"/>
    <cellStyle name="Porcentagem" xfId="3" builtinId="5"/>
    <cellStyle name="Porcentagem 2" xfId="9" xr:uid="{00000000-0005-0000-0000-00000B000000}"/>
    <cellStyle name="Porcentagem 3" xfId="10" xr:uid="{00000000-0005-0000-0000-00000C000000}"/>
    <cellStyle name="Separador de milhares 2" xfId="11" xr:uid="{00000000-0005-0000-0000-00000D000000}"/>
    <cellStyle name="Separador de milhares 3" xfId="12" xr:uid="{00000000-0005-0000-0000-00000E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AFABAB"/>
      <rgbColor rgb="FF993366"/>
      <rgbColor rgb="FFF2F2F2"/>
      <rgbColor rgb="FFB7DEE8"/>
      <rgbColor rgb="FF660066"/>
      <rgbColor rgb="FFFF8080"/>
      <rgbColor rgb="FF0066CC"/>
      <rgbColor rgb="FFCCCCCC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466560</xdr:colOff>
      <xdr:row>33</xdr:row>
      <xdr:rowOff>28440</xdr:rowOff>
    </xdr:from>
    <xdr:to>
      <xdr:col>2</xdr:col>
      <xdr:colOff>81000</xdr:colOff>
      <xdr:row>33</xdr:row>
      <xdr:rowOff>128880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973600" y="5676840"/>
          <a:ext cx="189000" cy="10044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466560</xdr:colOff>
      <xdr:row>73</xdr:row>
      <xdr:rowOff>28440</xdr:rowOff>
    </xdr:from>
    <xdr:to>
      <xdr:col>2</xdr:col>
      <xdr:colOff>81000</xdr:colOff>
      <xdr:row>73</xdr:row>
      <xdr:rowOff>128880</xdr:rowOff>
    </xdr:to>
    <xdr:pic>
      <xdr:nvPicPr>
        <xdr:cNvPr id="3" name="Imagem 8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973600" y="13801680"/>
          <a:ext cx="189000" cy="10044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466560</xdr:colOff>
      <xdr:row>41</xdr:row>
      <xdr:rowOff>28440</xdr:rowOff>
    </xdr:from>
    <xdr:to>
      <xdr:col>2</xdr:col>
      <xdr:colOff>81000</xdr:colOff>
      <xdr:row>41</xdr:row>
      <xdr:rowOff>128880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973600" y="7238880"/>
          <a:ext cx="189000" cy="10044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466560</xdr:colOff>
      <xdr:row>65</xdr:row>
      <xdr:rowOff>28440</xdr:rowOff>
    </xdr:from>
    <xdr:to>
      <xdr:col>2</xdr:col>
      <xdr:colOff>81000</xdr:colOff>
      <xdr:row>65</xdr:row>
      <xdr:rowOff>128880</xdr:rowOff>
    </xdr:to>
    <xdr:pic>
      <xdr:nvPicPr>
        <xdr:cNvPr id="5" name="Imagem 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973600" y="11925000"/>
          <a:ext cx="189000" cy="10044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466560</xdr:colOff>
      <xdr:row>49</xdr:row>
      <xdr:rowOff>28440</xdr:rowOff>
    </xdr:from>
    <xdr:to>
      <xdr:col>2</xdr:col>
      <xdr:colOff>81000</xdr:colOff>
      <xdr:row>49</xdr:row>
      <xdr:rowOff>138240</xdr:rowOff>
    </xdr:to>
    <xdr:pic>
      <xdr:nvPicPr>
        <xdr:cNvPr id="6" name="Imagem 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973600" y="8800920"/>
          <a:ext cx="189000" cy="10980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466560</xdr:colOff>
      <xdr:row>57</xdr:row>
      <xdr:rowOff>28440</xdr:rowOff>
    </xdr:from>
    <xdr:to>
      <xdr:col>2</xdr:col>
      <xdr:colOff>81000</xdr:colOff>
      <xdr:row>57</xdr:row>
      <xdr:rowOff>138240</xdr:rowOff>
    </xdr:to>
    <xdr:pic>
      <xdr:nvPicPr>
        <xdr:cNvPr id="7" name="Imagem 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973600" y="10362960"/>
          <a:ext cx="189000" cy="109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466560</xdr:colOff>
      <xdr:row>33</xdr:row>
      <xdr:rowOff>28440</xdr:rowOff>
    </xdr:from>
    <xdr:to>
      <xdr:col>2</xdr:col>
      <xdr:colOff>81000</xdr:colOff>
      <xdr:row>33</xdr:row>
      <xdr:rowOff>128880</xdr:rowOff>
    </xdr:to>
    <xdr:pic>
      <xdr:nvPicPr>
        <xdr:cNvPr id="6" name="Imagem 2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973600" y="5676840"/>
          <a:ext cx="189000" cy="10044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466560</xdr:colOff>
      <xdr:row>73</xdr:row>
      <xdr:rowOff>28440</xdr:rowOff>
    </xdr:from>
    <xdr:to>
      <xdr:col>2</xdr:col>
      <xdr:colOff>81000</xdr:colOff>
      <xdr:row>73</xdr:row>
      <xdr:rowOff>128880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973600" y="13801680"/>
          <a:ext cx="189000" cy="10044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466560</xdr:colOff>
      <xdr:row>41</xdr:row>
      <xdr:rowOff>28440</xdr:rowOff>
    </xdr:from>
    <xdr:to>
      <xdr:col>2</xdr:col>
      <xdr:colOff>81000</xdr:colOff>
      <xdr:row>41</xdr:row>
      <xdr:rowOff>128880</xdr:rowOff>
    </xdr:to>
    <xdr:pic>
      <xdr:nvPicPr>
        <xdr:cNvPr id="8" name="Imagem 2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973600" y="7238880"/>
          <a:ext cx="189000" cy="10044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466560</xdr:colOff>
      <xdr:row>65</xdr:row>
      <xdr:rowOff>28440</xdr:rowOff>
    </xdr:from>
    <xdr:to>
      <xdr:col>2</xdr:col>
      <xdr:colOff>81000</xdr:colOff>
      <xdr:row>65</xdr:row>
      <xdr:rowOff>128880</xdr:rowOff>
    </xdr:to>
    <xdr:pic>
      <xdr:nvPicPr>
        <xdr:cNvPr id="9" name="Imagem 2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973600" y="11925000"/>
          <a:ext cx="189000" cy="10044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466560</xdr:colOff>
      <xdr:row>49</xdr:row>
      <xdr:rowOff>28440</xdr:rowOff>
    </xdr:from>
    <xdr:to>
      <xdr:col>2</xdr:col>
      <xdr:colOff>81000</xdr:colOff>
      <xdr:row>49</xdr:row>
      <xdr:rowOff>138240</xdr:rowOff>
    </xdr:to>
    <xdr:pic>
      <xdr:nvPicPr>
        <xdr:cNvPr id="10" name="Imagem 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973600" y="8800920"/>
          <a:ext cx="189000" cy="10980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466560</xdr:colOff>
      <xdr:row>57</xdr:row>
      <xdr:rowOff>28440</xdr:rowOff>
    </xdr:from>
    <xdr:to>
      <xdr:col>2</xdr:col>
      <xdr:colOff>81000</xdr:colOff>
      <xdr:row>57</xdr:row>
      <xdr:rowOff>138240</xdr:rowOff>
    </xdr:to>
    <xdr:pic>
      <xdr:nvPicPr>
        <xdr:cNvPr id="11" name="Imagem 2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973600" y="10362960"/>
          <a:ext cx="189000" cy="1098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asadotiro.com.br/produtos-ver/revolver-taurus-rt-85-5-cal-38-spl-oxidado-fosco-4/381" TargetMode="External"/><Relationship Id="rId13" Type="http://schemas.openxmlformats.org/officeDocument/2006/relationships/hyperlink" Target="https://www.lojawwart.com.br/radio-comunicador-walk-talk-baofeng-777s" TargetMode="External"/><Relationship Id="rId3" Type="http://schemas.openxmlformats.org/officeDocument/2006/relationships/hyperlink" Target="https://www.ebtuniformes.com.br/calca-social-masculina?parceiro=6954&amp;variant_id=433" TargetMode="External"/><Relationship Id="rId7" Type="http://schemas.openxmlformats.org/officeDocument/2006/relationships/hyperlink" Target="https://www.ghostarmas.com.br/carrinho/index" TargetMode="External"/><Relationship Id="rId12" Type="http://schemas.openxmlformats.org/officeDocument/2006/relationships/hyperlink" Target="https://www.essenciabrasileira.com.br/produto/baofeng-radio-amador-ht-uv-82-vhf-uhf-dual-walkie-talkie/" TargetMode="External"/><Relationship Id="rId2" Type="http://schemas.openxmlformats.org/officeDocument/2006/relationships/hyperlink" Target="https://tokuniformes.com.br/produto/calca-social-em-oxford/?srsltid=AfmBOopaiDuJ37lgPu2oNfpzqbz2SJn0drnegB7cSRPegBbH0QoiVvJioQU" TargetMode="External"/><Relationship Id="rId1" Type="http://schemas.openxmlformats.org/officeDocument/2006/relationships/hyperlink" Target="https://sacola.magazineluiza.com.br/" TargetMode="External"/><Relationship Id="rId6" Type="http://schemas.openxmlformats.org/officeDocument/2006/relationships/hyperlink" Target="https://couroart.com.br/carrinho/" TargetMode="External"/><Relationship Id="rId11" Type="http://schemas.openxmlformats.org/officeDocument/2006/relationships/hyperlink" Target="http://loja.irontex.com.br/produtos/colete-extra-fit-nivel-ii-1c26/" TargetMode="External"/><Relationship Id="rId5" Type="http://schemas.openxmlformats.org/officeDocument/2006/relationships/hyperlink" Target="https://www.lojaunifardas.com.br/portariavigilancia/camisa-portariavigilancia-manga-curta-unissex" TargetMode="External"/><Relationship Id="rId15" Type="http://schemas.openxmlformats.org/officeDocument/2006/relationships/hyperlink" Target="https://www.citerol.com.br/cinto-de-nylon-preto-com-fivela-lisa-11-08-0030/p" TargetMode="External"/><Relationship Id="rId10" Type="http://schemas.openxmlformats.org/officeDocument/2006/relationships/hyperlink" Target="https://armas.beartac.com.br/p/municao-38-spl-eopp-158gr-nta-10-municoes-cbc/" TargetMode="External"/><Relationship Id="rId4" Type="http://schemas.openxmlformats.org/officeDocument/2006/relationships/hyperlink" Target="https://www.hebertuniformes.com.br/camisa-social-manga-curta.html" TargetMode="External"/><Relationship Id="rId9" Type="http://schemas.openxmlformats.org/officeDocument/2006/relationships/hyperlink" Target="https://www.brasiltatica.com.br/armas-de-fogo/revolver-taurus-rt85s-38spl-cafo-4" TargetMode="External"/><Relationship Id="rId14" Type="http://schemas.openxmlformats.org/officeDocument/2006/relationships/hyperlink" Target="https://baofeng.com.br/?gad_source=1&amp;gclid=CjwKCAjw3P-2BhAEEiwA3yPhwONPbLPksUDs9jmo28F6FaFks92I2CmI4KAxhComJiYEUbkAgSoadxoCq9QQAvD_Bw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CCFF"/>
  </sheetPr>
  <dimension ref="A1:I173"/>
  <sheetViews>
    <sheetView showGridLines="0" tabSelected="1" zoomScaleNormal="100" workbookViewId="0">
      <selection sqref="A1:D1"/>
    </sheetView>
  </sheetViews>
  <sheetFormatPr defaultColWidth="9" defaultRowHeight="12.75"/>
  <cols>
    <col min="1" max="1" width="5" style="3" customWidth="1"/>
    <col min="2" max="2" width="50.42578125" style="3" customWidth="1"/>
    <col min="3" max="3" width="23.42578125" style="3" customWidth="1"/>
    <col min="4" max="4" width="25" style="3" customWidth="1"/>
    <col min="5" max="5" width="10" style="4" customWidth="1"/>
    <col min="6" max="9" width="11.5703125" style="3" hidden="1" customWidth="1"/>
    <col min="10" max="16384" width="9" style="3"/>
  </cols>
  <sheetData>
    <row r="1" spans="1:9">
      <c r="A1" s="263" t="s">
        <v>0</v>
      </c>
      <c r="B1" s="263"/>
      <c r="C1" s="263"/>
      <c r="D1" s="263"/>
      <c r="E1" s="5"/>
      <c r="F1" s="5"/>
      <c r="G1" s="5"/>
      <c r="H1" s="5"/>
    </row>
    <row r="2" spans="1:9">
      <c r="A2" s="263" t="s">
        <v>1</v>
      </c>
      <c r="B2" s="263"/>
      <c r="C2" s="263"/>
      <c r="D2" s="263"/>
    </row>
    <row r="3" spans="1:9">
      <c r="D3" s="3" t="s">
        <v>2</v>
      </c>
    </row>
    <row r="4" spans="1:9" s="7" customFormat="1">
      <c r="A4" s="3"/>
      <c r="B4" s="6" t="s">
        <v>3</v>
      </c>
      <c r="C4" s="3"/>
      <c r="D4" s="3"/>
      <c r="E4" s="4"/>
      <c r="F4" s="3"/>
      <c r="G4" s="3"/>
      <c r="H4" s="3"/>
      <c r="I4" s="3"/>
    </row>
    <row r="5" spans="1:9" s="7" customFormat="1">
      <c r="A5" s="8" t="s">
        <v>4</v>
      </c>
      <c r="B5" s="9" t="s">
        <v>5</v>
      </c>
      <c r="C5" s="274"/>
      <c r="D5" s="274"/>
      <c r="E5" s="10"/>
      <c r="F5" s="3"/>
      <c r="G5" s="3"/>
      <c r="H5" s="3"/>
      <c r="I5" s="3"/>
    </row>
    <row r="6" spans="1:9" s="7" customFormat="1">
      <c r="A6" s="8" t="s">
        <v>6</v>
      </c>
      <c r="B6" s="9" t="s">
        <v>7</v>
      </c>
      <c r="C6" s="275" t="s">
        <v>8</v>
      </c>
      <c r="D6" s="275"/>
      <c r="E6" s="4"/>
      <c r="F6" s="3"/>
      <c r="G6" s="3"/>
      <c r="H6" s="3"/>
      <c r="I6" s="3"/>
    </row>
    <row r="7" spans="1:9" s="7" customFormat="1" ht="19.350000000000001" customHeight="1">
      <c r="A7" s="8" t="s">
        <v>9</v>
      </c>
      <c r="B7" s="9" t="s">
        <v>10</v>
      </c>
      <c r="C7" s="276" t="s">
        <v>11</v>
      </c>
      <c r="D7" s="276"/>
      <c r="E7" s="4"/>
      <c r="F7" s="3"/>
      <c r="G7" s="3"/>
      <c r="H7" s="3"/>
      <c r="I7" s="3"/>
    </row>
    <row r="8" spans="1:9" s="7" customFormat="1">
      <c r="A8" s="8" t="s">
        <v>12</v>
      </c>
      <c r="B8" s="9" t="s">
        <v>13</v>
      </c>
      <c r="C8" s="270">
        <v>12</v>
      </c>
      <c r="D8" s="270"/>
      <c r="E8" s="4"/>
      <c r="F8" s="3"/>
      <c r="G8" s="3"/>
      <c r="H8" s="3"/>
      <c r="I8" s="3"/>
    </row>
    <row r="9" spans="1:9" s="7" customFormat="1">
      <c r="E9" s="4"/>
      <c r="F9" s="3"/>
      <c r="G9" s="3"/>
      <c r="H9" s="3"/>
      <c r="I9" s="3"/>
    </row>
    <row r="10" spans="1:9" s="7" customFormat="1">
      <c r="B10" s="6" t="s">
        <v>14</v>
      </c>
      <c r="E10" s="4"/>
      <c r="F10" s="3"/>
      <c r="G10" s="3"/>
      <c r="H10" s="3"/>
      <c r="I10" s="3"/>
    </row>
    <row r="11" spans="1:9" s="7" customFormat="1" ht="21">
      <c r="B11" s="11" t="s">
        <v>15</v>
      </c>
      <c r="C11" s="11" t="s">
        <v>16</v>
      </c>
      <c r="D11" s="11" t="s">
        <v>17</v>
      </c>
      <c r="E11" s="4"/>
      <c r="F11" s="3"/>
      <c r="G11" s="3"/>
      <c r="H11" s="3"/>
      <c r="I11" s="3"/>
    </row>
    <row r="12" spans="1:9" s="7" customFormat="1">
      <c r="B12" s="12" t="s">
        <v>18</v>
      </c>
      <c r="C12" s="13" t="s">
        <v>19</v>
      </c>
      <c r="D12" s="13">
        <v>1</v>
      </c>
      <c r="E12" s="4"/>
      <c r="F12" s="3"/>
      <c r="G12" s="3"/>
      <c r="H12" s="3"/>
      <c r="I12" s="3"/>
    </row>
    <row r="13" spans="1:9" s="7" customFormat="1">
      <c r="E13" s="4"/>
      <c r="F13" s="3"/>
      <c r="G13" s="3"/>
      <c r="H13" s="3"/>
      <c r="I13" s="3"/>
    </row>
    <row r="14" spans="1:9" s="7" customFormat="1">
      <c r="B14" s="14" t="s">
        <v>20</v>
      </c>
      <c r="E14" s="4"/>
      <c r="F14" s="3"/>
      <c r="G14" s="3"/>
      <c r="H14" s="3"/>
      <c r="I14" s="3"/>
    </row>
    <row r="15" spans="1:9" s="7" customFormat="1">
      <c r="B15" s="14" t="s">
        <v>21</v>
      </c>
      <c r="E15" s="4"/>
      <c r="F15" s="3"/>
      <c r="G15" s="3"/>
      <c r="H15" s="3"/>
      <c r="I15" s="3"/>
    </row>
    <row r="16" spans="1:9" s="7" customFormat="1">
      <c r="E16" s="4"/>
      <c r="F16" s="3"/>
      <c r="G16" s="3"/>
      <c r="H16" s="3"/>
      <c r="I16" s="3"/>
    </row>
    <row r="17" spans="1:9" s="7" customFormat="1">
      <c r="B17" s="14" t="s">
        <v>22</v>
      </c>
      <c r="E17" s="4"/>
      <c r="F17" s="3"/>
      <c r="G17" s="3"/>
      <c r="H17" s="3"/>
      <c r="I17" s="3"/>
    </row>
    <row r="18" spans="1:9" s="7" customFormat="1">
      <c r="B18" s="14" t="s">
        <v>23</v>
      </c>
      <c r="E18" s="4"/>
      <c r="F18" s="3"/>
      <c r="G18" s="3"/>
      <c r="H18" s="3"/>
      <c r="I18" s="3"/>
    </row>
    <row r="19" spans="1:9" s="7" customFormat="1">
      <c r="E19" s="4"/>
      <c r="F19" s="3"/>
      <c r="G19" s="3"/>
      <c r="H19" s="3"/>
      <c r="I19" s="3"/>
    </row>
    <row r="20" spans="1:9" s="7" customFormat="1">
      <c r="A20" s="263" t="s">
        <v>24</v>
      </c>
      <c r="B20" s="263"/>
      <c r="C20" s="263"/>
      <c r="D20" s="263"/>
      <c r="E20" s="15"/>
    </row>
    <row r="21" spans="1:9" s="7" customFormat="1" ht="11.25">
      <c r="A21" s="271" t="s">
        <v>25</v>
      </c>
      <c r="B21" s="271"/>
      <c r="C21" s="271"/>
      <c r="D21" s="271"/>
      <c r="E21" s="15"/>
    </row>
    <row r="22" spans="1:9" s="7" customFormat="1" ht="11.25">
      <c r="E22" s="15"/>
    </row>
    <row r="23" spans="1:9" s="7" customFormat="1" ht="11.25">
      <c r="A23" s="272" t="s">
        <v>26</v>
      </c>
      <c r="B23" s="272"/>
      <c r="C23" s="272"/>
      <c r="D23" s="272"/>
      <c r="E23" s="15"/>
    </row>
    <row r="24" spans="1:9" s="7" customFormat="1" ht="12.75" customHeight="1">
      <c r="A24" s="16">
        <v>1</v>
      </c>
      <c r="B24" s="17" t="s">
        <v>27</v>
      </c>
      <c r="C24" s="273" t="s">
        <v>28</v>
      </c>
      <c r="D24" s="273"/>
      <c r="E24" s="15"/>
    </row>
    <row r="25" spans="1:9" s="7" customFormat="1" ht="12.75" customHeight="1">
      <c r="A25" s="16">
        <v>2</v>
      </c>
      <c r="B25" s="17" t="s">
        <v>29</v>
      </c>
      <c r="C25" s="266" t="s">
        <v>30</v>
      </c>
      <c r="D25" s="266"/>
      <c r="E25" s="15"/>
    </row>
    <row r="26" spans="1:9" s="7" customFormat="1" ht="11.25">
      <c r="A26" s="16">
        <v>3</v>
      </c>
      <c r="B26" s="17" t="s">
        <v>31</v>
      </c>
      <c r="C26" s="267">
        <v>2286.48</v>
      </c>
      <c r="D26" s="267"/>
      <c r="E26" s="15"/>
    </row>
    <row r="27" spans="1:9" s="7" customFormat="1" ht="12.75" customHeight="1">
      <c r="A27" s="8">
        <v>4</v>
      </c>
      <c r="B27" s="9" t="s">
        <v>32</v>
      </c>
      <c r="C27" s="268" t="s">
        <v>33</v>
      </c>
      <c r="D27" s="268"/>
      <c r="E27" s="15"/>
    </row>
    <row r="28" spans="1:9" s="7" customFormat="1">
      <c r="A28" s="8">
        <v>5</v>
      </c>
      <c r="B28" s="9" t="s">
        <v>34</v>
      </c>
      <c r="C28" s="269">
        <v>45292</v>
      </c>
      <c r="D28" s="269"/>
      <c r="E28" s="4"/>
    </row>
    <row r="29" spans="1:9" s="7" customFormat="1" ht="11.25">
      <c r="B29" s="14" t="s">
        <v>35</v>
      </c>
      <c r="E29" s="15"/>
    </row>
    <row r="30" spans="1:9" s="7" customFormat="1" ht="11.25">
      <c r="B30" s="14"/>
      <c r="E30" s="15"/>
    </row>
    <row r="31" spans="1:9" s="7" customFormat="1" ht="11.25">
      <c r="B31" s="14" t="s">
        <v>36</v>
      </c>
      <c r="E31" s="15"/>
    </row>
    <row r="32" spans="1:9" s="7" customFormat="1" ht="11.25">
      <c r="B32" s="18"/>
      <c r="E32" s="15"/>
    </row>
    <row r="33" spans="1:8" s="7" customFormat="1" ht="11.25">
      <c r="B33" s="14"/>
      <c r="E33" s="15"/>
    </row>
    <row r="34" spans="1:8" s="7" customFormat="1" ht="11.25">
      <c r="B34" s="19" t="s">
        <v>37</v>
      </c>
      <c r="E34" s="15"/>
    </row>
    <row r="35" spans="1:8" s="7" customFormat="1" ht="11.25">
      <c r="B35" s="20"/>
      <c r="E35" s="15"/>
    </row>
    <row r="36" spans="1:8" s="7" customFormat="1">
      <c r="A36" s="21">
        <v>1</v>
      </c>
      <c r="B36" s="22" t="s">
        <v>38</v>
      </c>
      <c r="C36" s="21"/>
      <c r="D36" s="21" t="s">
        <v>39</v>
      </c>
      <c r="E36" s="15"/>
    </row>
    <row r="37" spans="1:8" s="7" customFormat="1" ht="11.25">
      <c r="A37" s="8" t="s">
        <v>40</v>
      </c>
      <c r="B37" s="9" t="s">
        <v>41</v>
      </c>
      <c r="C37" s="23"/>
      <c r="D37" s="24">
        <f>C26</f>
        <v>2286.48</v>
      </c>
      <c r="E37" s="25"/>
      <c r="F37" s="26"/>
      <c r="G37" s="27"/>
    </row>
    <row r="38" spans="1:8" s="7" customFormat="1" ht="11.25">
      <c r="A38" s="8" t="s">
        <v>6</v>
      </c>
      <c r="B38" s="9" t="s">
        <v>42</v>
      </c>
      <c r="C38" s="23">
        <v>0.3</v>
      </c>
      <c r="D38" s="24">
        <f>D37*C38</f>
        <v>685.94399999999996</v>
      </c>
      <c r="E38" s="15"/>
      <c r="F38" s="28"/>
      <c r="G38" s="28"/>
    </row>
    <row r="39" spans="1:8" s="7" customFormat="1" ht="11.25">
      <c r="A39" s="8" t="s">
        <v>43</v>
      </c>
      <c r="B39" s="9" t="s">
        <v>44</v>
      </c>
      <c r="C39" s="29"/>
      <c r="D39" s="24"/>
      <c r="E39" s="15"/>
      <c r="F39" s="28"/>
      <c r="G39" s="28"/>
      <c r="H39" s="28"/>
    </row>
    <row r="40" spans="1:8" s="7" customFormat="1">
      <c r="A40" s="8" t="s">
        <v>45</v>
      </c>
      <c r="B40" s="9" t="s">
        <v>46</v>
      </c>
      <c r="C40" s="29"/>
      <c r="D40" s="24">
        <f>(((D37+D38)/220)*40%)*(15.21*7)</f>
        <v>575.40724232727268</v>
      </c>
      <c r="E40" s="30"/>
      <c r="F40" s="31" t="s">
        <v>47</v>
      </c>
      <c r="H40" s="28"/>
    </row>
    <row r="41" spans="1:8" s="7" customFormat="1" ht="11.25">
      <c r="A41" s="8" t="s">
        <v>48</v>
      </c>
      <c r="B41" s="9" t="s">
        <v>49</v>
      </c>
      <c r="C41" s="23"/>
      <c r="D41" s="24"/>
      <c r="E41" s="15"/>
      <c r="F41" s="28" t="s">
        <v>50</v>
      </c>
    </row>
    <row r="42" spans="1:8" s="7" customFormat="1" ht="11.25">
      <c r="A42" s="8" t="s">
        <v>51</v>
      </c>
      <c r="B42" s="32" t="s">
        <v>52</v>
      </c>
      <c r="C42" s="29"/>
      <c r="D42" s="24"/>
      <c r="E42" s="28"/>
    </row>
    <row r="43" spans="1:8" s="7" customFormat="1" ht="11.25">
      <c r="A43" s="8" t="s">
        <v>53</v>
      </c>
      <c r="B43" s="33" t="s">
        <v>54</v>
      </c>
      <c r="C43" s="23"/>
      <c r="D43" s="24"/>
      <c r="E43" s="15"/>
    </row>
    <row r="44" spans="1:8" s="7" customFormat="1">
      <c r="B44" s="34" t="s">
        <v>55</v>
      </c>
      <c r="C44" s="35"/>
      <c r="D44" s="36">
        <f>SUM(D37:D43)</f>
        <v>3547.8312423272728</v>
      </c>
      <c r="E44" s="15"/>
    </row>
    <row r="45" spans="1:8" s="7" customFormat="1" ht="11.25">
      <c r="A45" s="37"/>
      <c r="B45" s="14" t="s">
        <v>56</v>
      </c>
      <c r="C45" s="38"/>
      <c r="D45" s="39"/>
      <c r="E45" s="15"/>
    </row>
    <row r="46" spans="1:8" s="7" customFormat="1" ht="11.25">
      <c r="A46" s="37"/>
      <c r="B46" s="40"/>
      <c r="C46" s="38"/>
      <c r="D46" s="39"/>
      <c r="E46" s="15"/>
    </row>
    <row r="47" spans="1:8" s="7" customFormat="1" ht="11.25">
      <c r="A47" s="37"/>
      <c r="B47" s="14" t="s">
        <v>57</v>
      </c>
      <c r="C47" s="38"/>
      <c r="D47" s="39"/>
      <c r="E47" s="15"/>
    </row>
    <row r="48" spans="1:8" s="7" customFormat="1" ht="11.25">
      <c r="A48" s="37"/>
      <c r="B48" s="14" t="s">
        <v>58</v>
      </c>
      <c r="C48" s="38"/>
      <c r="D48" s="39"/>
      <c r="E48" s="15"/>
    </row>
    <row r="49" spans="1:6" s="7" customFormat="1" ht="11.25">
      <c r="A49" s="37"/>
      <c r="B49" s="14"/>
      <c r="C49" s="38"/>
      <c r="D49" s="39"/>
      <c r="E49" s="15"/>
    </row>
    <row r="50" spans="1:6" s="7" customFormat="1" ht="11.25">
      <c r="A50" s="37"/>
      <c r="B50" s="19" t="s">
        <v>59</v>
      </c>
      <c r="C50" s="38"/>
      <c r="D50" s="39"/>
      <c r="E50" s="15"/>
    </row>
    <row r="51" spans="1:6" s="7" customFormat="1" ht="11.25">
      <c r="A51" s="37"/>
      <c r="B51" s="40"/>
      <c r="C51" s="38"/>
      <c r="D51" s="39"/>
      <c r="E51" s="15"/>
    </row>
    <row r="52" spans="1:6" s="7" customFormat="1" ht="11.25">
      <c r="B52" s="20" t="s">
        <v>60</v>
      </c>
      <c r="E52" s="15"/>
    </row>
    <row r="53" spans="1:6" s="7" customFormat="1" ht="11.25">
      <c r="A53" s="2" t="s">
        <v>61</v>
      </c>
      <c r="B53" s="41" t="s">
        <v>62</v>
      </c>
      <c r="C53" s="41"/>
      <c r="D53" s="21" t="s">
        <v>39</v>
      </c>
      <c r="E53" s="15"/>
    </row>
    <row r="54" spans="1:6" s="7" customFormat="1" ht="11.25">
      <c r="A54" s="42" t="s">
        <v>4</v>
      </c>
      <c r="B54" s="43" t="s">
        <v>63</v>
      </c>
      <c r="C54" s="44"/>
      <c r="D54" s="45">
        <f>D44*8.33%</f>
        <v>295.53434248586183</v>
      </c>
      <c r="E54" s="15"/>
      <c r="F54" s="46"/>
    </row>
    <row r="55" spans="1:6" s="7" customFormat="1" ht="11.25">
      <c r="A55" s="47" t="s">
        <v>6</v>
      </c>
      <c r="B55" s="48" t="s">
        <v>64</v>
      </c>
      <c r="C55" s="49"/>
      <c r="D55" s="45">
        <f>D44*11.11%</f>
        <v>394.16405102255999</v>
      </c>
      <c r="E55" s="15"/>
    </row>
    <row r="56" spans="1:6" s="7" customFormat="1" ht="11.25">
      <c r="A56" s="50"/>
      <c r="B56" s="51" t="s">
        <v>65</v>
      </c>
      <c r="C56" s="52"/>
      <c r="D56" s="53">
        <f>SUM(D54:D55)</f>
        <v>689.69839350842176</v>
      </c>
      <c r="E56" s="15"/>
    </row>
    <row r="57" spans="1:6" s="7" customFormat="1" ht="11.25">
      <c r="A57" s="50"/>
      <c r="B57" s="54" t="s">
        <v>66</v>
      </c>
      <c r="C57" s="55"/>
      <c r="D57" s="55"/>
      <c r="E57" s="15"/>
    </row>
    <row r="58" spans="1:6" s="7" customFormat="1" ht="11.25">
      <c r="A58" s="50"/>
      <c r="B58" s="56" t="s">
        <v>67</v>
      </c>
      <c r="C58" s="55"/>
      <c r="D58" s="55"/>
      <c r="E58" s="15"/>
    </row>
    <row r="59" spans="1:6" s="7" customFormat="1" ht="11.25">
      <c r="A59" s="50"/>
      <c r="B59" s="57"/>
      <c r="C59" s="55"/>
      <c r="D59" s="55"/>
      <c r="E59" s="15"/>
    </row>
    <row r="60" spans="1:6" s="7" customFormat="1" ht="11.25">
      <c r="A60" s="50"/>
      <c r="B60" s="56" t="s">
        <v>68</v>
      </c>
      <c r="C60" s="55"/>
      <c r="D60" s="55"/>
      <c r="E60" s="15"/>
    </row>
    <row r="61" spans="1:6" s="7" customFormat="1" ht="11.25">
      <c r="A61" s="50"/>
      <c r="B61" s="58" t="s">
        <v>69</v>
      </c>
      <c r="C61" s="55"/>
      <c r="D61" s="55"/>
      <c r="E61" s="15"/>
    </row>
    <row r="62" spans="1:6" s="7" customFormat="1" ht="11.25">
      <c r="A62" s="50"/>
      <c r="B62" s="57"/>
      <c r="C62" s="55"/>
      <c r="D62" s="55"/>
      <c r="E62" s="15"/>
    </row>
    <row r="63" spans="1:6" s="7" customFormat="1" ht="11.25">
      <c r="A63" s="50"/>
      <c r="B63" s="20" t="s">
        <v>70</v>
      </c>
      <c r="C63" s="55"/>
      <c r="D63" s="55"/>
      <c r="E63" s="15"/>
    </row>
    <row r="64" spans="1:6" s="7" customFormat="1" ht="11.25">
      <c r="A64" s="2" t="s">
        <v>71</v>
      </c>
      <c r="B64" s="2" t="s">
        <v>72</v>
      </c>
      <c r="C64" s="2" t="s">
        <v>73</v>
      </c>
      <c r="D64" s="21" t="s">
        <v>39</v>
      </c>
      <c r="E64" s="15"/>
    </row>
    <row r="65" spans="1:9" s="7" customFormat="1" ht="11.25">
      <c r="A65" s="47" t="s">
        <v>4</v>
      </c>
      <c r="B65" s="33" t="s">
        <v>74</v>
      </c>
      <c r="C65" s="59">
        <v>0.2</v>
      </c>
      <c r="D65" s="60">
        <f t="shared" ref="D65:D72" si="0">SUM($D$44,$D$56)*C65</f>
        <v>847.50592716713891</v>
      </c>
      <c r="E65" s="15"/>
    </row>
    <row r="66" spans="1:9" s="7" customFormat="1" ht="11.25">
      <c r="A66" s="47" t="s">
        <v>6</v>
      </c>
      <c r="B66" s="33" t="s">
        <v>75</v>
      </c>
      <c r="C66" s="59">
        <v>2.5000000000000001E-2</v>
      </c>
      <c r="D66" s="60">
        <f t="shared" si="0"/>
        <v>105.93824089589236</v>
      </c>
      <c r="E66" s="15"/>
    </row>
    <row r="67" spans="1:9" s="7" customFormat="1" ht="11.25">
      <c r="A67" s="47" t="s">
        <v>9</v>
      </c>
      <c r="B67" s="33" t="s">
        <v>76</v>
      </c>
      <c r="C67" s="59">
        <v>0.06</v>
      </c>
      <c r="D67" s="60">
        <f t="shared" si="0"/>
        <v>254.25177815014166</v>
      </c>
      <c r="E67" s="15"/>
    </row>
    <row r="68" spans="1:9" s="7" customFormat="1" ht="11.25">
      <c r="A68" s="47" t="s">
        <v>12</v>
      </c>
      <c r="B68" s="33" t="s">
        <v>77</v>
      </c>
      <c r="C68" s="59">
        <v>1.4999999999999999E-2</v>
      </c>
      <c r="D68" s="60">
        <f t="shared" si="0"/>
        <v>63.562944537535415</v>
      </c>
      <c r="E68" s="15"/>
    </row>
    <row r="69" spans="1:9" s="7" customFormat="1" ht="11.25">
      <c r="A69" s="47" t="s">
        <v>78</v>
      </c>
      <c r="B69" s="33" t="s">
        <v>79</v>
      </c>
      <c r="C69" s="59">
        <v>0.01</v>
      </c>
      <c r="D69" s="60">
        <f t="shared" si="0"/>
        <v>42.375296358356948</v>
      </c>
      <c r="E69" s="15"/>
    </row>
    <row r="70" spans="1:9" s="7" customFormat="1" ht="11.25">
      <c r="A70" s="47" t="s">
        <v>51</v>
      </c>
      <c r="B70" s="33" t="s">
        <v>80</v>
      </c>
      <c r="C70" s="59">
        <v>6.0000000000000001E-3</v>
      </c>
      <c r="D70" s="60">
        <f t="shared" si="0"/>
        <v>25.425177815014166</v>
      </c>
      <c r="E70" s="15"/>
    </row>
    <row r="71" spans="1:9" s="7" customFormat="1" ht="11.25">
      <c r="A71" s="47" t="s">
        <v>53</v>
      </c>
      <c r="B71" s="33" t="s">
        <v>81</v>
      </c>
      <c r="C71" s="59">
        <v>2E-3</v>
      </c>
      <c r="D71" s="60">
        <f t="shared" si="0"/>
        <v>8.4750592716713893</v>
      </c>
      <c r="E71" s="15"/>
    </row>
    <row r="72" spans="1:9" s="7" customFormat="1" ht="11.25">
      <c r="A72" s="47" t="s">
        <v>82</v>
      </c>
      <c r="B72" s="33" t="s">
        <v>83</v>
      </c>
      <c r="C72" s="59">
        <v>0.08</v>
      </c>
      <c r="D72" s="60">
        <f t="shared" si="0"/>
        <v>339.00237086685559</v>
      </c>
      <c r="E72" s="15"/>
    </row>
    <row r="73" spans="1:9" s="7" customFormat="1">
      <c r="A73" s="50"/>
      <c r="B73" s="61" t="s">
        <v>65</v>
      </c>
      <c r="C73" s="62">
        <f>SUM(C65:C72)</f>
        <v>0.39800000000000008</v>
      </c>
      <c r="D73" s="63">
        <f>SUM(D65:D72)</f>
        <v>1686.5367950626064</v>
      </c>
      <c r="E73" s="15"/>
    </row>
    <row r="74" spans="1:9" s="7" customFormat="1" ht="11.25">
      <c r="B74" s="14" t="s">
        <v>84</v>
      </c>
      <c r="E74" s="15"/>
    </row>
    <row r="75" spans="1:9" s="7" customFormat="1" ht="11.25">
      <c r="B75" s="14"/>
      <c r="E75" s="15"/>
    </row>
    <row r="76" spans="1:9" s="7" customFormat="1" ht="11.25">
      <c r="B76" s="14" t="s">
        <v>85</v>
      </c>
      <c r="E76" s="15"/>
    </row>
    <row r="77" spans="1:9">
      <c r="A77" s="7"/>
      <c r="B77" s="14"/>
      <c r="C77" s="7"/>
      <c r="D77" s="7"/>
      <c r="E77" s="15"/>
      <c r="F77" s="7"/>
      <c r="G77" s="7"/>
      <c r="H77" s="7"/>
      <c r="I77" s="7"/>
    </row>
    <row r="78" spans="1:9">
      <c r="A78" s="7"/>
      <c r="B78" s="54" t="s">
        <v>86</v>
      </c>
      <c r="C78" s="7"/>
      <c r="D78" s="7"/>
      <c r="E78" s="15"/>
      <c r="F78" s="7"/>
      <c r="G78" s="7"/>
      <c r="H78" s="7"/>
      <c r="I78" s="7"/>
    </row>
    <row r="79" spans="1:9">
      <c r="A79" s="50"/>
      <c r="B79" s="57"/>
      <c r="C79" s="55"/>
      <c r="D79" s="55"/>
      <c r="E79" s="15"/>
      <c r="F79" s="7"/>
      <c r="G79" s="7"/>
      <c r="H79" s="7"/>
      <c r="I79" s="7"/>
    </row>
    <row r="80" spans="1:9" ht="11.25" customHeight="1">
      <c r="A80" s="21" t="s">
        <v>87</v>
      </c>
      <c r="B80" s="258" t="s">
        <v>88</v>
      </c>
      <c r="C80" s="258"/>
      <c r="D80" s="21" t="s">
        <v>39</v>
      </c>
      <c r="E80" s="15"/>
      <c r="F80" s="7"/>
      <c r="G80" s="7"/>
      <c r="H80" s="7"/>
      <c r="I80" s="7"/>
    </row>
    <row r="81" spans="1:9" ht="11.25" customHeight="1">
      <c r="A81" s="8" t="s">
        <v>4</v>
      </c>
      <c r="B81" s="257" t="s">
        <v>89</v>
      </c>
      <c r="C81" s="257"/>
      <c r="D81" s="24">
        <f>IF('Vale transporte'!L4&lt;0,0,'Vale transporte'!L3)</f>
        <v>0</v>
      </c>
      <c r="E81" s="15"/>
      <c r="F81" s="7"/>
      <c r="G81" s="7"/>
      <c r="H81" s="7"/>
      <c r="I81" s="7"/>
    </row>
    <row r="82" spans="1:9" ht="11.25" customHeight="1">
      <c r="A82" s="8" t="s">
        <v>6</v>
      </c>
      <c r="B82" s="257" t="s">
        <v>90</v>
      </c>
      <c r="C82" s="257"/>
      <c r="D82" s="24">
        <f>(22.99*15.21)+(193.44)</f>
        <v>543.11789999999996</v>
      </c>
      <c r="E82" s="15"/>
      <c r="F82" s="7"/>
      <c r="G82" s="7"/>
      <c r="H82" s="7"/>
      <c r="I82" s="7"/>
    </row>
    <row r="83" spans="1:9" ht="11.25" customHeight="1">
      <c r="A83" s="8" t="s">
        <v>9</v>
      </c>
      <c r="B83" s="257" t="s">
        <v>91</v>
      </c>
      <c r="C83" s="257"/>
      <c r="D83" s="24">
        <v>19.45</v>
      </c>
      <c r="E83" s="15"/>
      <c r="F83" s="7"/>
      <c r="G83" s="7"/>
      <c r="H83" s="7"/>
      <c r="I83" s="7"/>
    </row>
    <row r="84" spans="1:9" ht="11.25" customHeight="1">
      <c r="A84" s="8" t="s">
        <v>12</v>
      </c>
      <c r="B84" s="257" t="s">
        <v>92</v>
      </c>
      <c r="C84" s="257"/>
      <c r="D84" s="24">
        <v>0</v>
      </c>
      <c r="E84" s="15"/>
      <c r="F84" s="7"/>
      <c r="G84" s="7"/>
      <c r="H84" s="7"/>
      <c r="I84" s="7"/>
    </row>
    <row r="85" spans="1:9" ht="11.25" customHeight="1">
      <c r="A85" s="8" t="s">
        <v>78</v>
      </c>
      <c r="B85" s="257" t="s">
        <v>93</v>
      </c>
      <c r="C85" s="257"/>
      <c r="D85" s="24">
        <v>129.9</v>
      </c>
      <c r="E85" s="15"/>
      <c r="F85" s="7"/>
      <c r="G85" s="7"/>
      <c r="H85" s="7"/>
      <c r="I85" s="7"/>
    </row>
    <row r="86" spans="1:9" ht="12.75" customHeight="1">
      <c r="A86" s="7"/>
      <c r="B86" s="258" t="s">
        <v>94</v>
      </c>
      <c r="C86" s="258"/>
      <c r="D86" s="64">
        <f>SUM(D81:D85)</f>
        <v>692.46789999999999</v>
      </c>
      <c r="E86" s="15"/>
      <c r="F86" s="7"/>
      <c r="G86" s="7"/>
      <c r="H86" s="7"/>
      <c r="I86" s="7"/>
    </row>
    <row r="87" spans="1:9">
      <c r="A87" s="7"/>
      <c r="B87" s="14" t="s">
        <v>95</v>
      </c>
      <c r="C87" s="7"/>
      <c r="D87" s="7"/>
      <c r="E87" s="15"/>
      <c r="F87" s="7"/>
      <c r="G87" s="7"/>
      <c r="H87" s="7"/>
      <c r="I87" s="7"/>
    </row>
    <row r="88" spans="1:9">
      <c r="A88" s="50"/>
      <c r="B88" s="57"/>
      <c r="C88" s="55"/>
      <c r="D88" s="55"/>
      <c r="E88" s="15"/>
      <c r="F88" s="7"/>
      <c r="G88" s="7"/>
      <c r="H88" s="7"/>
      <c r="I88" s="7"/>
    </row>
    <row r="89" spans="1:9">
      <c r="A89" s="7"/>
      <c r="B89" s="20" t="s">
        <v>96</v>
      </c>
      <c r="C89" s="55"/>
      <c r="D89" s="55"/>
      <c r="E89" s="15"/>
      <c r="F89" s="7"/>
      <c r="G89" s="7"/>
      <c r="H89" s="7"/>
      <c r="I89" s="7"/>
    </row>
    <row r="90" spans="1:9">
      <c r="A90" s="2">
        <v>2</v>
      </c>
      <c r="B90" s="41" t="s">
        <v>97</v>
      </c>
      <c r="C90" s="41"/>
      <c r="D90" s="21" t="s">
        <v>39</v>
      </c>
      <c r="E90" s="15"/>
      <c r="F90" s="7"/>
      <c r="G90" s="7"/>
      <c r="H90" s="7"/>
      <c r="I90" s="7"/>
    </row>
    <row r="91" spans="1:9">
      <c r="A91" s="42" t="s">
        <v>61</v>
      </c>
      <c r="B91" s="43" t="s">
        <v>98</v>
      </c>
      <c r="C91" s="44"/>
      <c r="D91" s="45">
        <f>D56</f>
        <v>689.69839350842176</v>
      </c>
      <c r="E91" s="15"/>
      <c r="F91" s="7"/>
      <c r="G91" s="7"/>
      <c r="H91" s="7"/>
      <c r="I91" s="7"/>
    </row>
    <row r="92" spans="1:9">
      <c r="A92" s="65" t="s">
        <v>71</v>
      </c>
      <c r="B92" s="43" t="s">
        <v>72</v>
      </c>
      <c r="C92" s="44"/>
      <c r="D92" s="45">
        <f>D73</f>
        <v>1686.5367950626064</v>
      </c>
      <c r="E92" s="15"/>
      <c r="F92" s="7"/>
      <c r="G92" s="7"/>
      <c r="H92" s="7"/>
      <c r="I92" s="7"/>
    </row>
    <row r="93" spans="1:9">
      <c r="A93" s="47" t="s">
        <v>87</v>
      </c>
      <c r="B93" s="48" t="s">
        <v>88</v>
      </c>
      <c r="C93" s="49"/>
      <c r="D93" s="45">
        <f>D86</f>
        <v>692.46789999999999</v>
      </c>
      <c r="E93" s="15"/>
      <c r="F93" s="7"/>
      <c r="G93" s="7"/>
      <c r="H93" s="7"/>
      <c r="I93" s="7"/>
    </row>
    <row r="94" spans="1:9">
      <c r="A94" s="50"/>
      <c r="B94" s="51" t="s">
        <v>65</v>
      </c>
      <c r="C94" s="52"/>
      <c r="D94" s="64">
        <f>SUM(D91:D93)</f>
        <v>3068.7030885710283</v>
      </c>
      <c r="E94" s="15"/>
      <c r="F94" s="7"/>
      <c r="G94" s="7"/>
      <c r="H94" s="7"/>
      <c r="I94" s="7"/>
    </row>
    <row r="95" spans="1:9">
      <c r="A95" s="50"/>
      <c r="B95" s="57"/>
      <c r="C95" s="55"/>
      <c r="D95" s="55"/>
      <c r="E95" s="15"/>
      <c r="F95" s="7"/>
      <c r="G95" s="7"/>
      <c r="H95" s="7"/>
      <c r="I95" s="7"/>
    </row>
    <row r="96" spans="1:9">
      <c r="A96" s="50"/>
      <c r="B96" s="19" t="s">
        <v>99</v>
      </c>
      <c r="C96" s="55"/>
      <c r="D96" s="55"/>
      <c r="E96" s="15"/>
      <c r="F96" s="7"/>
      <c r="G96" s="7"/>
      <c r="H96" s="7"/>
      <c r="I96" s="7"/>
    </row>
    <row r="97" spans="1:9">
      <c r="A97" s="50"/>
      <c r="B97" s="66"/>
      <c r="C97" s="55"/>
      <c r="D97" s="55"/>
      <c r="E97" s="15"/>
      <c r="F97" s="7"/>
      <c r="G97" s="7"/>
      <c r="H97" s="7"/>
      <c r="I97" s="7"/>
    </row>
    <row r="98" spans="1:9">
      <c r="A98" s="2">
        <v>3</v>
      </c>
      <c r="B98" s="2" t="s">
        <v>100</v>
      </c>
      <c r="C98" s="2" t="s">
        <v>101</v>
      </c>
      <c r="D98" s="21" t="s">
        <v>39</v>
      </c>
      <c r="E98" s="15"/>
      <c r="F98" s="7"/>
      <c r="G98" s="7"/>
      <c r="H98" s="7"/>
      <c r="I98" s="7"/>
    </row>
    <row r="99" spans="1:9">
      <c r="A99" s="47" t="s">
        <v>4</v>
      </c>
      <c r="B99" s="33" t="s">
        <v>102</v>
      </c>
      <c r="C99" s="67">
        <v>4.5999999999999999E-3</v>
      </c>
      <c r="D99" s="24">
        <f>D44*C99</f>
        <v>16.320023714705453</v>
      </c>
      <c r="E99" s="15"/>
      <c r="F99" s="7"/>
      <c r="G99" s="7"/>
      <c r="H99" s="7"/>
      <c r="I99" s="7"/>
    </row>
    <row r="100" spans="1:9">
      <c r="A100" s="47" t="s">
        <v>6</v>
      </c>
      <c r="B100" s="33" t="s">
        <v>103</v>
      </c>
      <c r="C100" s="67">
        <v>4.0000000000000002E-4</v>
      </c>
      <c r="D100" s="24">
        <f>D99*8%</f>
        <v>1.3056018971764363</v>
      </c>
      <c r="E100" s="15"/>
      <c r="F100" s="7"/>
      <c r="G100" s="7"/>
      <c r="H100" s="7"/>
      <c r="I100" s="7"/>
    </row>
    <row r="101" spans="1:9" ht="22.5">
      <c r="A101" s="47" t="s">
        <v>9</v>
      </c>
      <c r="B101" s="33" t="s">
        <v>104</v>
      </c>
      <c r="C101" s="59">
        <v>2.0999999999999999E-3</v>
      </c>
      <c r="D101" s="24">
        <f>D99*8%*40%</f>
        <v>0.52224075887057453</v>
      </c>
      <c r="E101" s="15"/>
      <c r="F101" s="7"/>
      <c r="G101" s="7"/>
      <c r="H101" s="7"/>
      <c r="I101" s="7"/>
    </row>
    <row r="102" spans="1:9">
      <c r="A102" s="47" t="s">
        <v>12</v>
      </c>
      <c r="B102" s="33" t="s">
        <v>105</v>
      </c>
      <c r="C102" s="67">
        <v>1.9400000000000001E-2</v>
      </c>
      <c r="D102" s="24">
        <f>D44*C102</f>
        <v>68.827926101149089</v>
      </c>
      <c r="E102" s="15"/>
      <c r="F102" s="7"/>
      <c r="G102" s="7"/>
      <c r="H102" s="7"/>
      <c r="I102" s="7"/>
    </row>
    <row r="103" spans="1:9" ht="22.5">
      <c r="A103" s="47" t="s">
        <v>78</v>
      </c>
      <c r="B103" s="33" t="s">
        <v>106</v>
      </c>
      <c r="C103" s="59">
        <v>7.1000000000000004E-3</v>
      </c>
      <c r="D103" s="24">
        <f>D44*0.01%</f>
        <v>0.35478312423272729</v>
      </c>
      <c r="E103" s="15"/>
      <c r="F103" s="7"/>
      <c r="G103" s="7"/>
      <c r="H103" s="7"/>
      <c r="I103" s="7"/>
    </row>
    <row r="104" spans="1:9" ht="22.5">
      <c r="A104" s="47" t="s">
        <v>51</v>
      </c>
      <c r="B104" s="33" t="s">
        <v>107</v>
      </c>
      <c r="C104" s="59">
        <v>3.8199999999999998E-2</v>
      </c>
      <c r="D104" s="24">
        <f>D44*0.004%</f>
        <v>0.14191324969309091</v>
      </c>
      <c r="E104" s="15"/>
      <c r="F104" s="7"/>
      <c r="G104" s="7"/>
      <c r="H104" s="7"/>
      <c r="I104" s="7"/>
    </row>
    <row r="105" spans="1:9">
      <c r="A105" s="50"/>
      <c r="B105" s="61" t="s">
        <v>65</v>
      </c>
      <c r="C105" s="62"/>
      <c r="D105" s="63">
        <f>SUM(D99:D104)</f>
        <v>87.472488845827371</v>
      </c>
      <c r="E105" s="15"/>
      <c r="F105" s="7"/>
      <c r="G105" s="7"/>
      <c r="H105" s="7"/>
      <c r="I105" s="7"/>
    </row>
    <row r="106" spans="1:9">
      <c r="A106" s="50"/>
      <c r="B106" s="57"/>
      <c r="C106" s="55"/>
      <c r="D106" s="55"/>
      <c r="E106" s="15"/>
      <c r="F106" s="7"/>
      <c r="G106" s="7"/>
      <c r="H106" s="7"/>
      <c r="I106" s="7"/>
    </row>
    <row r="107" spans="1:9">
      <c r="A107" s="50"/>
      <c r="B107" s="19" t="s">
        <v>108</v>
      </c>
      <c r="C107" s="55"/>
      <c r="D107" s="55"/>
      <c r="E107" s="15"/>
      <c r="F107" s="7"/>
      <c r="G107" s="7"/>
      <c r="H107" s="7"/>
      <c r="I107" s="7"/>
    </row>
    <row r="108" spans="1:9">
      <c r="A108" s="50"/>
      <c r="B108" s="66"/>
      <c r="C108" s="55"/>
      <c r="D108" s="55"/>
      <c r="E108" s="15"/>
      <c r="F108" s="7"/>
      <c r="G108" s="7"/>
      <c r="H108" s="7"/>
      <c r="I108" s="7"/>
    </row>
    <row r="109" spans="1:9">
      <c r="A109" s="7"/>
      <c r="B109" s="20" t="s">
        <v>109</v>
      </c>
      <c r="C109" s="7"/>
      <c r="D109" s="7"/>
      <c r="E109" s="15"/>
      <c r="F109" s="7"/>
      <c r="G109" s="7"/>
      <c r="H109" s="7"/>
      <c r="I109" s="7"/>
    </row>
    <row r="110" spans="1:9">
      <c r="A110" s="2" t="s">
        <v>110</v>
      </c>
      <c r="B110" s="2" t="s">
        <v>111</v>
      </c>
      <c r="C110" s="2" t="s">
        <v>101</v>
      </c>
      <c r="D110" s="21" t="s">
        <v>39</v>
      </c>
      <c r="E110" s="15"/>
      <c r="F110" s="7"/>
      <c r="G110" s="7"/>
      <c r="H110" s="7"/>
      <c r="I110" s="7"/>
    </row>
    <row r="111" spans="1:9">
      <c r="A111" s="47" t="s">
        <v>4</v>
      </c>
      <c r="B111" s="33" t="s">
        <v>112</v>
      </c>
      <c r="C111" s="68">
        <v>1.6199999999999999E-2</v>
      </c>
      <c r="D111" s="24">
        <f>(D44+D94+D105)*1.63%</f>
        <v>109.27531116182929</v>
      </c>
      <c r="E111" s="15"/>
      <c r="F111" s="7"/>
      <c r="G111" s="7"/>
      <c r="H111" s="7"/>
      <c r="I111" s="7"/>
    </row>
    <row r="112" spans="1:9">
      <c r="A112" s="47" t="s">
        <v>6</v>
      </c>
      <c r="B112" s="33" t="s">
        <v>113</v>
      </c>
      <c r="C112" s="23">
        <v>8.2000000000000007E-3</v>
      </c>
      <c r="D112" s="24">
        <f>(D44+D94+D105)*C112</f>
        <v>54.972855921901861</v>
      </c>
      <c r="E112" s="15"/>
      <c r="F112" s="7"/>
      <c r="G112" s="7"/>
      <c r="H112" s="7"/>
      <c r="I112" s="7"/>
    </row>
    <row r="113" spans="1:9">
      <c r="A113" s="47" t="s">
        <v>9</v>
      </c>
      <c r="B113" s="33" t="s">
        <v>114</v>
      </c>
      <c r="C113" s="23">
        <v>2.0000000000000001E-4</v>
      </c>
      <c r="D113" s="24">
        <f>(D44+D94+D105)*C113</f>
        <v>1.3408013639488259</v>
      </c>
      <c r="E113" s="15"/>
      <c r="F113" s="7"/>
      <c r="G113" s="7"/>
      <c r="H113" s="7"/>
      <c r="I113" s="7"/>
    </row>
    <row r="114" spans="1:9">
      <c r="A114" s="47" t="s">
        <v>12</v>
      </c>
      <c r="B114" s="33" t="s">
        <v>115</v>
      </c>
      <c r="C114" s="23">
        <v>2.9999999999999997E-4</v>
      </c>
      <c r="D114" s="24">
        <f>(D44+D94+D105)*C114</f>
        <v>2.0112020459232385</v>
      </c>
      <c r="E114" s="15"/>
      <c r="F114" s="7"/>
      <c r="G114" s="7"/>
      <c r="H114" s="7"/>
      <c r="I114" s="7"/>
    </row>
    <row r="115" spans="1:9">
      <c r="A115" s="47" t="s">
        <v>78</v>
      </c>
      <c r="B115" s="33" t="s">
        <v>116</v>
      </c>
      <c r="C115" s="23">
        <v>6.1999999999999998E-3</v>
      </c>
      <c r="D115" s="24">
        <f>(D44+D94+D105)*C115</f>
        <v>41.564842282413593</v>
      </c>
      <c r="E115" s="15"/>
      <c r="F115" s="7"/>
      <c r="G115" s="7"/>
      <c r="H115" s="7"/>
      <c r="I115" s="7"/>
    </row>
    <row r="116" spans="1:9">
      <c r="A116" s="47" t="s">
        <v>51</v>
      </c>
      <c r="B116" s="33" t="s">
        <v>117</v>
      </c>
      <c r="C116" s="29"/>
      <c r="D116" s="24">
        <f>(D44+D94+D105)*C116</f>
        <v>0</v>
      </c>
      <c r="E116" s="15"/>
      <c r="F116" s="7"/>
      <c r="G116" s="7"/>
      <c r="H116" s="7"/>
      <c r="I116" s="7"/>
    </row>
    <row r="117" spans="1:9">
      <c r="A117" s="50"/>
      <c r="B117" s="61"/>
      <c r="C117" s="52"/>
      <c r="D117" s="53">
        <f>SUM(D111:D116)</f>
        <v>209.16501277601679</v>
      </c>
      <c r="E117" s="15"/>
      <c r="F117" s="7"/>
      <c r="G117" s="7"/>
      <c r="H117" s="7"/>
      <c r="I117" s="7"/>
    </row>
    <row r="118" spans="1:9">
      <c r="A118" s="50"/>
      <c r="B118" s="57"/>
      <c r="C118" s="55"/>
      <c r="D118" s="55"/>
      <c r="E118" s="15"/>
      <c r="F118" s="7"/>
      <c r="G118" s="7"/>
      <c r="H118" s="7"/>
      <c r="I118" s="7"/>
    </row>
    <row r="119" spans="1:9">
      <c r="A119" s="50"/>
      <c r="B119" s="69" t="s">
        <v>118</v>
      </c>
      <c r="C119" s="55"/>
      <c r="D119" s="55"/>
      <c r="E119" s="15"/>
      <c r="F119" s="7"/>
      <c r="G119" s="7"/>
      <c r="H119" s="7"/>
      <c r="I119" s="7"/>
    </row>
    <row r="120" spans="1:9">
      <c r="A120" s="70" t="s">
        <v>119</v>
      </c>
      <c r="B120" s="71" t="s">
        <v>120</v>
      </c>
      <c r="C120" s="52"/>
      <c r="D120" s="72" t="s">
        <v>39</v>
      </c>
      <c r="E120" s="15"/>
      <c r="F120" s="7"/>
      <c r="G120" s="7"/>
      <c r="H120" s="7"/>
      <c r="I120" s="7"/>
    </row>
    <row r="121" spans="1:9" ht="11.25" customHeight="1">
      <c r="A121" s="47" t="s">
        <v>4</v>
      </c>
      <c r="B121" s="73" t="s">
        <v>121</v>
      </c>
      <c r="C121" s="44"/>
      <c r="D121" s="60">
        <f>D44/220*1.6*15.21</f>
        <v>392.45464142398419</v>
      </c>
      <c r="E121" s="15"/>
      <c r="F121" s="264" t="s">
        <v>122</v>
      </c>
      <c r="G121" s="264"/>
      <c r="H121" s="264"/>
      <c r="I121" s="264"/>
    </row>
    <row r="122" spans="1:9" ht="11.25" customHeight="1">
      <c r="A122" s="50"/>
      <c r="B122" s="71" t="s">
        <v>65</v>
      </c>
      <c r="C122" s="52"/>
      <c r="D122" s="52">
        <f>D121</f>
        <v>392.45464142398419</v>
      </c>
      <c r="E122" s="15"/>
      <c r="F122" s="265"/>
      <c r="G122" s="265"/>
      <c r="H122" s="265"/>
      <c r="I122" s="265"/>
    </row>
    <row r="123" spans="1:9">
      <c r="A123" s="50"/>
      <c r="B123" s="57"/>
      <c r="C123" s="55"/>
      <c r="D123" s="55"/>
      <c r="E123" s="15"/>
      <c r="F123" s="7"/>
      <c r="G123" s="7"/>
      <c r="H123" s="7"/>
      <c r="I123" s="7"/>
    </row>
    <row r="124" spans="1:9">
      <c r="A124" s="7"/>
      <c r="B124" s="74" t="s">
        <v>123</v>
      </c>
      <c r="C124" s="55"/>
      <c r="D124" s="55"/>
      <c r="E124" s="15"/>
      <c r="F124" s="7"/>
      <c r="G124" s="7"/>
      <c r="H124" s="7"/>
      <c r="I124" s="7"/>
    </row>
    <row r="125" spans="1:9">
      <c r="A125" s="2">
        <v>4</v>
      </c>
      <c r="B125" s="41" t="s">
        <v>124</v>
      </c>
      <c r="C125" s="41"/>
      <c r="D125" s="21" t="s">
        <v>39</v>
      </c>
      <c r="E125" s="15"/>
      <c r="F125" s="7"/>
      <c r="G125" s="7"/>
      <c r="H125" s="7"/>
      <c r="I125" s="7"/>
    </row>
    <row r="126" spans="1:9">
      <c r="A126" s="42" t="s">
        <v>110</v>
      </c>
      <c r="B126" s="43" t="s">
        <v>125</v>
      </c>
      <c r="C126" s="44"/>
      <c r="D126" s="45">
        <f>D117</f>
        <v>209.16501277601679</v>
      </c>
      <c r="E126" s="15"/>
      <c r="F126" s="7"/>
      <c r="G126" s="7"/>
      <c r="H126" s="7"/>
      <c r="I126" s="7"/>
    </row>
    <row r="127" spans="1:9">
      <c r="A127" s="47" t="s">
        <v>119</v>
      </c>
      <c r="B127" s="43" t="s">
        <v>126</v>
      </c>
      <c r="C127" s="44"/>
      <c r="D127" s="45">
        <f>D122</f>
        <v>392.45464142398419</v>
      </c>
      <c r="E127" s="15"/>
      <c r="F127" s="7"/>
      <c r="G127" s="7"/>
      <c r="H127" s="7"/>
      <c r="I127" s="7"/>
    </row>
    <row r="128" spans="1:9">
      <c r="A128" s="50"/>
      <c r="B128" s="71" t="s">
        <v>65</v>
      </c>
      <c r="C128" s="52"/>
      <c r="D128" s="53">
        <f>SUM(D126:D127)</f>
        <v>601.61965420000092</v>
      </c>
      <c r="E128" s="15"/>
      <c r="F128" s="7"/>
      <c r="G128" s="7"/>
      <c r="H128" s="7"/>
      <c r="I128" s="7"/>
    </row>
    <row r="129" spans="1:9">
      <c r="A129" s="50"/>
      <c r="B129" s="57"/>
      <c r="C129" s="55"/>
      <c r="D129" s="55"/>
      <c r="E129" s="15"/>
      <c r="F129" s="7"/>
      <c r="G129" s="7"/>
      <c r="H129" s="7"/>
      <c r="I129" s="7"/>
    </row>
    <row r="130" spans="1:9">
      <c r="A130" s="37"/>
      <c r="B130" s="19" t="s">
        <v>127</v>
      </c>
      <c r="C130" s="75"/>
      <c r="D130" s="39"/>
      <c r="E130" s="15"/>
      <c r="F130" s="7"/>
      <c r="G130" s="7"/>
      <c r="H130" s="7"/>
      <c r="I130" s="7"/>
    </row>
    <row r="131" spans="1:9">
      <c r="A131" s="37"/>
      <c r="B131" s="20"/>
      <c r="C131" s="75"/>
      <c r="D131" s="39"/>
      <c r="E131" s="15"/>
      <c r="F131" s="7"/>
      <c r="G131" s="7"/>
      <c r="H131" s="7"/>
      <c r="I131" s="7"/>
    </row>
    <row r="132" spans="1:9" ht="11.25" customHeight="1">
      <c r="A132" s="21">
        <v>5</v>
      </c>
      <c r="B132" s="258" t="s">
        <v>128</v>
      </c>
      <c r="C132" s="258"/>
      <c r="D132" s="21" t="s">
        <v>39</v>
      </c>
      <c r="E132" s="15"/>
      <c r="F132" s="7"/>
      <c r="G132" s="7"/>
      <c r="H132" s="7"/>
      <c r="I132" s="7"/>
    </row>
    <row r="133" spans="1:9" ht="11.25" customHeight="1">
      <c r="A133" s="76" t="s">
        <v>4</v>
      </c>
      <c r="B133" s="260" t="s">
        <v>129</v>
      </c>
      <c r="C133" s="260"/>
      <c r="D133" s="45">
        <f>'Insumos-Uniforme'!G10</f>
        <v>53.01</v>
      </c>
      <c r="E133" s="27"/>
      <c r="F133" s="7"/>
      <c r="G133" s="7"/>
      <c r="H133" s="7"/>
      <c r="I133" s="7"/>
    </row>
    <row r="134" spans="1:9" ht="11.25" customHeight="1">
      <c r="A134" s="76" t="s">
        <v>6</v>
      </c>
      <c r="B134" s="260" t="s">
        <v>130</v>
      </c>
      <c r="C134" s="260"/>
      <c r="D134" s="24">
        <v>0</v>
      </c>
      <c r="E134" s="27"/>
      <c r="F134" s="7"/>
      <c r="G134" s="7"/>
      <c r="H134" s="7"/>
      <c r="I134" s="27"/>
    </row>
    <row r="135" spans="1:9" ht="11.25" customHeight="1">
      <c r="A135" s="76" t="s">
        <v>9</v>
      </c>
      <c r="B135" s="260" t="s">
        <v>131</v>
      </c>
      <c r="C135" s="260"/>
      <c r="D135" s="24">
        <f>'Insumos-Uniforme'!G17+'Insumos-Uniforme'!G27</f>
        <v>89.05</v>
      </c>
      <c r="E135" s="27"/>
      <c r="F135" s="7"/>
      <c r="G135" s="7"/>
      <c r="H135" s="7"/>
      <c r="I135" s="27"/>
    </row>
    <row r="136" spans="1:9" ht="11.25" customHeight="1">
      <c r="A136" s="76" t="s">
        <v>12</v>
      </c>
      <c r="B136" s="261" t="s">
        <v>132</v>
      </c>
      <c r="C136" s="261"/>
      <c r="D136" s="24">
        <v>30</v>
      </c>
      <c r="E136" s="27"/>
      <c r="F136" s="7"/>
      <c r="G136" s="7"/>
      <c r="H136" s="7"/>
      <c r="I136" s="7"/>
    </row>
    <row r="137" spans="1:9" ht="12.75" customHeight="1">
      <c r="A137" s="77"/>
      <c r="B137" s="262" t="s">
        <v>133</v>
      </c>
      <c r="C137" s="262"/>
      <c r="D137" s="78">
        <f>SUM(D133:D136)</f>
        <v>172.06</v>
      </c>
      <c r="E137" s="26"/>
      <c r="F137" s="7"/>
      <c r="G137" s="7"/>
      <c r="H137" s="7"/>
      <c r="I137" s="7"/>
    </row>
    <row r="138" spans="1:9">
      <c r="A138" s="77"/>
      <c r="B138" s="79" t="s">
        <v>134</v>
      </c>
      <c r="C138" s="77"/>
      <c r="D138" s="77"/>
      <c r="E138" s="15"/>
      <c r="F138" s="7"/>
      <c r="G138" s="7"/>
      <c r="H138" s="7"/>
      <c r="I138" s="7"/>
    </row>
    <row r="139" spans="1:9">
      <c r="A139" s="7"/>
      <c r="B139" s="7"/>
      <c r="C139" s="7"/>
      <c r="D139" s="7"/>
      <c r="E139" s="15"/>
      <c r="F139" s="7"/>
      <c r="G139" s="7"/>
      <c r="H139" s="7"/>
      <c r="I139" s="7"/>
    </row>
    <row r="140" spans="1:9">
      <c r="A140" s="7"/>
      <c r="B140" s="19" t="s">
        <v>135</v>
      </c>
      <c r="C140" s="7"/>
      <c r="D140" s="7"/>
      <c r="E140" s="15"/>
      <c r="F140" s="7"/>
      <c r="G140" s="7"/>
      <c r="H140" s="7"/>
      <c r="I140" s="7"/>
    </row>
    <row r="141" spans="1:9">
      <c r="A141" s="7"/>
      <c r="B141" s="66"/>
      <c r="C141" s="80" t="s">
        <v>136</v>
      </c>
      <c r="D141" s="81" t="s">
        <v>137</v>
      </c>
      <c r="E141" s="15"/>
      <c r="F141" s="7"/>
      <c r="G141" s="7"/>
      <c r="H141" s="7"/>
      <c r="I141" s="7"/>
    </row>
    <row r="142" spans="1:9">
      <c r="A142" s="2">
        <v>6</v>
      </c>
      <c r="B142" s="2" t="s">
        <v>138</v>
      </c>
      <c r="C142" s="21" t="s">
        <v>73</v>
      </c>
      <c r="D142" s="21" t="s">
        <v>39</v>
      </c>
      <c r="E142" s="15"/>
      <c r="F142" s="7"/>
      <c r="G142" s="7"/>
      <c r="H142" s="7"/>
      <c r="I142" s="7"/>
    </row>
    <row r="143" spans="1:9">
      <c r="A143" s="47" t="s">
        <v>4</v>
      </c>
      <c r="B143" s="33" t="s">
        <v>139</v>
      </c>
      <c r="C143" s="82">
        <v>0.06</v>
      </c>
      <c r="D143" s="24">
        <f>C143*$D$168</f>
        <v>448.66118843664776</v>
      </c>
      <c r="E143" s="27"/>
      <c r="F143" s="83"/>
      <c r="G143" s="7"/>
      <c r="H143" s="7"/>
      <c r="I143" s="7"/>
    </row>
    <row r="144" spans="1:9">
      <c r="A144" s="47" t="s">
        <v>6</v>
      </c>
      <c r="B144" s="33" t="s">
        <v>140</v>
      </c>
      <c r="C144" s="82">
        <v>5.6534000000000001E-2</v>
      </c>
      <c r="D144" s="24">
        <f>(D168+D143)*C144</f>
        <v>448.10813874503486</v>
      </c>
      <c r="E144" s="30"/>
      <c r="F144" s="7"/>
      <c r="G144" s="7"/>
      <c r="H144" s="7"/>
      <c r="I144" s="7"/>
    </row>
    <row r="145" spans="1:9">
      <c r="A145" s="47" t="s">
        <v>9</v>
      </c>
      <c r="B145" s="33" t="s">
        <v>141</v>
      </c>
      <c r="C145" s="60"/>
      <c r="D145" s="24"/>
      <c r="E145" s="15"/>
      <c r="F145" s="7"/>
      <c r="G145" s="7"/>
      <c r="H145" s="7"/>
      <c r="I145" s="7"/>
    </row>
    <row r="146" spans="1:9">
      <c r="A146" s="47"/>
      <c r="B146" s="33" t="s">
        <v>142</v>
      </c>
      <c r="C146" s="60"/>
      <c r="D146" s="24"/>
      <c r="E146" s="15"/>
      <c r="F146" s="7"/>
      <c r="G146" s="7"/>
      <c r="H146" s="7"/>
      <c r="I146" s="7"/>
    </row>
    <row r="147" spans="1:9">
      <c r="A147" s="47"/>
      <c r="B147" s="84" t="s">
        <v>143</v>
      </c>
      <c r="C147" s="85">
        <v>9.2499999999999999E-2</v>
      </c>
      <c r="D147" s="24">
        <f>C147*$D$170</f>
        <v>872.83092499999998</v>
      </c>
      <c r="E147" s="30"/>
      <c r="F147" s="7"/>
      <c r="G147" s="7"/>
      <c r="H147" s="7"/>
      <c r="I147" s="7"/>
    </row>
    <row r="148" spans="1:9">
      <c r="A148" s="47"/>
      <c r="B148" s="33"/>
      <c r="C148" s="86"/>
      <c r="D148" s="24">
        <f>C148*$D$170</f>
        <v>0</v>
      </c>
      <c r="E148" s="30"/>
      <c r="F148" s="7"/>
      <c r="G148" s="7"/>
      <c r="H148" s="7"/>
      <c r="I148" s="7"/>
    </row>
    <row r="149" spans="1:9">
      <c r="A149" s="47"/>
      <c r="B149" s="84" t="s">
        <v>144</v>
      </c>
      <c r="C149" s="86"/>
      <c r="D149" s="24">
        <f>C149*$D$170</f>
        <v>0</v>
      </c>
      <c r="E149" s="30"/>
      <c r="F149" s="7"/>
      <c r="G149" s="7"/>
      <c r="H149" s="7"/>
      <c r="I149" s="7"/>
    </row>
    <row r="150" spans="1:9">
      <c r="A150" s="47"/>
      <c r="B150" s="84" t="s">
        <v>145</v>
      </c>
      <c r="C150" s="60"/>
      <c r="D150" s="24"/>
      <c r="E150" s="15"/>
      <c r="F150" s="7"/>
      <c r="G150" s="7"/>
      <c r="H150" s="7"/>
      <c r="I150" s="7"/>
    </row>
    <row r="151" spans="1:9">
      <c r="A151" s="47"/>
      <c r="B151" s="33"/>
      <c r="C151" s="59"/>
      <c r="D151" s="24"/>
      <c r="E151" s="15"/>
      <c r="F151" s="7"/>
      <c r="G151" s="7"/>
      <c r="H151" s="7"/>
      <c r="I151" s="7"/>
    </row>
    <row r="152" spans="1:9">
      <c r="A152" s="47"/>
      <c r="B152" s="33"/>
      <c r="C152" s="59"/>
      <c r="D152" s="24"/>
      <c r="E152" s="15"/>
      <c r="F152" s="7"/>
      <c r="G152" s="7"/>
      <c r="H152" s="7"/>
      <c r="I152" s="7"/>
    </row>
    <row r="153" spans="1:9">
      <c r="A153" s="47"/>
      <c r="B153" s="33" t="s">
        <v>146</v>
      </c>
      <c r="C153" s="60"/>
      <c r="D153" s="24"/>
      <c r="E153" s="15"/>
      <c r="F153" s="7"/>
      <c r="G153" s="7"/>
      <c r="H153" s="7"/>
      <c r="I153" s="7"/>
    </row>
    <row r="154" spans="1:9">
      <c r="A154" s="47"/>
      <c r="B154" s="33" t="s">
        <v>147</v>
      </c>
      <c r="C154" s="59">
        <v>0.02</v>
      </c>
      <c r="D154" s="24">
        <f>C154*$D$170</f>
        <v>188.72020000000001</v>
      </c>
      <c r="E154" s="30"/>
      <c r="F154" s="7"/>
      <c r="G154" s="7"/>
      <c r="H154" s="7"/>
      <c r="I154" s="7"/>
    </row>
    <row r="155" spans="1:9">
      <c r="A155" s="47"/>
      <c r="B155" s="33"/>
      <c r="C155" s="59"/>
      <c r="D155" s="24"/>
      <c r="E155" s="15"/>
      <c r="F155" s="7"/>
      <c r="G155" s="7"/>
      <c r="H155" s="7"/>
      <c r="I155" s="7"/>
    </row>
    <row r="156" spans="1:9">
      <c r="A156" s="50"/>
      <c r="B156" s="61" t="s">
        <v>65</v>
      </c>
      <c r="C156" s="62">
        <f>SUM(C143:C155)</f>
        <v>0.22903399999999999</v>
      </c>
      <c r="D156" s="63">
        <f>SUM(D143:D155)</f>
        <v>1958.3204521816826</v>
      </c>
      <c r="E156" s="15"/>
      <c r="F156" s="7"/>
      <c r="G156" s="7"/>
      <c r="H156" s="7"/>
      <c r="I156" s="7"/>
    </row>
    <row r="157" spans="1:9">
      <c r="A157" s="7"/>
      <c r="B157" s="14" t="s">
        <v>148</v>
      </c>
      <c r="C157" s="7"/>
      <c r="D157" s="7"/>
      <c r="E157" s="15"/>
      <c r="F157" s="7"/>
      <c r="G157" s="7"/>
      <c r="H157" s="7"/>
      <c r="I157" s="7"/>
    </row>
    <row r="158" spans="1:9">
      <c r="A158" s="7"/>
      <c r="B158" s="14" t="s">
        <v>149</v>
      </c>
      <c r="C158" s="7"/>
      <c r="D158" s="7"/>
      <c r="E158" s="15"/>
      <c r="F158" s="7"/>
      <c r="G158" s="7"/>
      <c r="H158" s="7"/>
      <c r="I158" s="7"/>
    </row>
    <row r="159" spans="1:9">
      <c r="A159" s="7"/>
      <c r="B159" s="7"/>
      <c r="C159" s="7"/>
      <c r="D159" s="7"/>
      <c r="E159" s="15"/>
      <c r="F159" s="7"/>
      <c r="G159" s="7"/>
      <c r="H159" s="7"/>
      <c r="I159" s="7"/>
    </row>
    <row r="160" spans="1:9">
      <c r="A160" s="263" t="s">
        <v>150</v>
      </c>
      <c r="B160" s="263"/>
      <c r="C160" s="263"/>
      <c r="D160" s="263"/>
      <c r="E160" s="15"/>
      <c r="F160" s="7"/>
      <c r="G160" s="7"/>
      <c r="H160" s="7"/>
      <c r="I160" s="7"/>
    </row>
    <row r="161" spans="1:9">
      <c r="A161" s="7"/>
      <c r="B161" s="7"/>
      <c r="C161" s="7"/>
      <c r="D161" s="7"/>
      <c r="E161" s="15"/>
      <c r="F161" s="7"/>
      <c r="G161" s="7"/>
      <c r="H161" s="7"/>
      <c r="I161" s="7"/>
    </row>
    <row r="162" spans="1:9" ht="11.25" customHeight="1">
      <c r="A162" s="21"/>
      <c r="B162" s="258" t="s">
        <v>151</v>
      </c>
      <c r="C162" s="258"/>
      <c r="D162" s="21" t="s">
        <v>39</v>
      </c>
      <c r="E162" s="15"/>
      <c r="F162" s="7"/>
      <c r="G162" s="7"/>
      <c r="H162" s="7"/>
      <c r="I162" s="7"/>
    </row>
    <row r="163" spans="1:9" ht="11.25" customHeight="1">
      <c r="A163" s="8" t="s">
        <v>4</v>
      </c>
      <c r="B163" s="257" t="s">
        <v>152</v>
      </c>
      <c r="C163" s="257"/>
      <c r="D163" s="87">
        <f>D44</f>
        <v>3547.8312423272728</v>
      </c>
      <c r="E163" s="15"/>
      <c r="F163" s="7"/>
      <c r="G163" s="7"/>
      <c r="H163" s="7"/>
      <c r="I163" s="7"/>
    </row>
    <row r="164" spans="1:9" ht="11.25" customHeight="1">
      <c r="A164" s="8" t="s">
        <v>6</v>
      </c>
      <c r="B164" s="257" t="s">
        <v>153</v>
      </c>
      <c r="C164" s="257"/>
      <c r="D164" s="87">
        <f>D94</f>
        <v>3068.7030885710283</v>
      </c>
      <c r="E164" s="15"/>
      <c r="F164" s="7"/>
      <c r="G164" s="7"/>
      <c r="H164" s="7"/>
      <c r="I164" s="7"/>
    </row>
    <row r="165" spans="1:9" ht="11.25" customHeight="1">
      <c r="A165" s="8" t="s">
        <v>9</v>
      </c>
      <c r="B165" s="257" t="s">
        <v>154</v>
      </c>
      <c r="C165" s="257"/>
      <c r="D165" s="87">
        <f>D105</f>
        <v>87.472488845827371</v>
      </c>
      <c r="E165" s="15"/>
      <c r="F165" s="7"/>
      <c r="G165" s="7"/>
      <c r="H165" s="7"/>
      <c r="I165" s="7"/>
    </row>
    <row r="166" spans="1:9" ht="12.75" customHeight="1">
      <c r="A166" s="8" t="s">
        <v>12</v>
      </c>
      <c r="B166" s="257" t="s">
        <v>155</v>
      </c>
      <c r="C166" s="257"/>
      <c r="D166" s="87">
        <f>D128</f>
        <v>601.61965420000092</v>
      </c>
      <c r="E166" s="15"/>
      <c r="F166" s="7"/>
      <c r="G166" s="7"/>
      <c r="H166" s="7"/>
      <c r="I166" s="7"/>
    </row>
    <row r="167" spans="1:9" ht="11.25" customHeight="1">
      <c r="A167" s="8" t="s">
        <v>78</v>
      </c>
      <c r="B167" s="257" t="s">
        <v>156</v>
      </c>
      <c r="C167" s="257"/>
      <c r="D167" s="87">
        <f>D137</f>
        <v>172.06</v>
      </c>
      <c r="E167" s="15"/>
      <c r="F167" s="7"/>
      <c r="G167" s="7"/>
      <c r="H167" s="7"/>
      <c r="I167" s="7"/>
    </row>
    <row r="168" spans="1:9" ht="12.75" customHeight="1">
      <c r="A168" s="11"/>
      <c r="B168" s="258" t="s">
        <v>157</v>
      </c>
      <c r="C168" s="258"/>
      <c r="D168" s="36">
        <f>SUM(D163:D167)</f>
        <v>7477.6864739441298</v>
      </c>
      <c r="E168" s="15"/>
      <c r="F168" s="7"/>
      <c r="G168" s="7"/>
      <c r="H168" s="7"/>
      <c r="I168" s="7"/>
    </row>
    <row r="169" spans="1:9" ht="11.25" customHeight="1">
      <c r="A169" s="8" t="s">
        <v>51</v>
      </c>
      <c r="B169" s="257" t="s">
        <v>158</v>
      </c>
      <c r="C169" s="257"/>
      <c r="D169" s="87">
        <f>D156</f>
        <v>1958.3204521816826</v>
      </c>
      <c r="E169" s="15"/>
      <c r="F169" s="7"/>
      <c r="G169" s="7"/>
      <c r="H169" s="7"/>
      <c r="I169" s="7"/>
    </row>
    <row r="170" spans="1:9" ht="12.75" customHeight="1">
      <c r="A170" s="7"/>
      <c r="B170" s="258" t="s">
        <v>159</v>
      </c>
      <c r="C170" s="258"/>
      <c r="D170" s="88">
        <f>ROUND((D168+D143+D144)/(1-(C147+C148+C149+C154)),2)</f>
        <v>9436.01</v>
      </c>
      <c r="E170" s="15"/>
      <c r="F170" s="7"/>
      <c r="G170" s="7"/>
      <c r="H170" s="7"/>
      <c r="I170" s="7"/>
    </row>
    <row r="171" spans="1:9" ht="12.75" customHeight="1">
      <c r="A171" s="7"/>
      <c r="B171" s="259"/>
      <c r="C171" s="259"/>
      <c r="D171" s="259"/>
      <c r="E171" s="15"/>
      <c r="F171" s="7"/>
      <c r="G171" s="7"/>
      <c r="H171" s="7"/>
      <c r="I171" s="7"/>
    </row>
    <row r="172" spans="1:9">
      <c r="D172" s="89"/>
    </row>
    <row r="173" spans="1:9">
      <c r="D173" s="90"/>
    </row>
  </sheetData>
  <mergeCells count="40">
    <mergeCell ref="A1:D1"/>
    <mergeCell ref="A2:D2"/>
    <mergeCell ref="C5:D5"/>
    <mergeCell ref="C6:D6"/>
    <mergeCell ref="C7:D7"/>
    <mergeCell ref="C8:D8"/>
    <mergeCell ref="A20:D20"/>
    <mergeCell ref="A21:D21"/>
    <mergeCell ref="A23:D23"/>
    <mergeCell ref="C24:D24"/>
    <mergeCell ref="C25:D25"/>
    <mergeCell ref="C26:D26"/>
    <mergeCell ref="C27:D27"/>
    <mergeCell ref="C28:D28"/>
    <mergeCell ref="B80:C80"/>
    <mergeCell ref="B81:C81"/>
    <mergeCell ref="B82:C82"/>
    <mergeCell ref="B83:C83"/>
    <mergeCell ref="B84:C84"/>
    <mergeCell ref="B85:C85"/>
    <mergeCell ref="B86:C86"/>
    <mergeCell ref="F121:I121"/>
    <mergeCell ref="F122:I122"/>
    <mergeCell ref="B132:C132"/>
    <mergeCell ref="B133:C133"/>
    <mergeCell ref="B134:C134"/>
    <mergeCell ref="B135:C135"/>
    <mergeCell ref="B136:C136"/>
    <mergeCell ref="B137:C137"/>
    <mergeCell ref="A160:D160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D171"/>
  </mergeCells>
  <printOptions horizontalCentered="1"/>
  <pageMargins left="0.70833333333333304" right="0.70833333333333304" top="0.74791666666666701" bottom="0.74791666666666701" header="0.511811023622047" footer="0.511811023622047"/>
  <pageSetup paperSize="9" scale="85" orientation="portrait" horizontalDpi="300" verticalDpi="300"/>
  <rowBreaks count="2" manualBreakCount="2">
    <brk id="62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3"/>
  <sheetViews>
    <sheetView showGridLines="0" zoomScaleNormal="100" workbookViewId="0"/>
  </sheetViews>
  <sheetFormatPr defaultColWidth="9" defaultRowHeight="12.75"/>
  <cols>
    <col min="1" max="1" width="5" style="3" customWidth="1"/>
    <col min="2" max="2" width="50.42578125" style="3" customWidth="1"/>
    <col min="3" max="3" width="23.42578125" style="3" customWidth="1"/>
    <col min="4" max="4" width="25" style="3" customWidth="1"/>
    <col min="5" max="5" width="10" style="4" customWidth="1"/>
    <col min="6" max="9" width="11.5703125" style="3" hidden="1" customWidth="1"/>
    <col min="10" max="16384" width="9" style="3"/>
  </cols>
  <sheetData>
    <row r="1" spans="1:10">
      <c r="A1" s="263" t="s">
        <v>0</v>
      </c>
      <c r="B1" s="263"/>
      <c r="C1" s="263"/>
      <c r="D1" s="263"/>
      <c r="E1" s="5"/>
      <c r="F1" s="5"/>
      <c r="G1" s="5"/>
      <c r="H1" s="5"/>
    </row>
    <row r="2" spans="1:10">
      <c r="A2" s="263" t="s">
        <v>1</v>
      </c>
      <c r="B2" s="263"/>
      <c r="C2" s="263"/>
      <c r="D2" s="263"/>
    </row>
    <row r="3" spans="1:10">
      <c r="D3" s="3" t="s">
        <v>2</v>
      </c>
    </row>
    <row r="4" spans="1:10" s="7" customFormat="1">
      <c r="A4" s="3"/>
      <c r="B4" s="6" t="s">
        <v>3</v>
      </c>
      <c r="C4" s="3"/>
      <c r="D4" s="3"/>
      <c r="E4" s="4"/>
      <c r="F4" s="3"/>
      <c r="G4" s="3"/>
      <c r="H4" s="3"/>
      <c r="I4" s="3"/>
      <c r="J4" s="3"/>
    </row>
    <row r="5" spans="1:10" s="7" customFormat="1">
      <c r="A5" s="8" t="s">
        <v>4</v>
      </c>
      <c r="B5" s="9" t="s">
        <v>5</v>
      </c>
      <c r="C5" s="274"/>
      <c r="D5" s="274"/>
      <c r="E5" s="10"/>
      <c r="F5" s="3"/>
      <c r="G5" s="3"/>
      <c r="H5" s="3"/>
      <c r="I5" s="3"/>
      <c r="J5" s="3"/>
    </row>
    <row r="6" spans="1:10" s="7" customFormat="1">
      <c r="A6" s="8" t="s">
        <v>6</v>
      </c>
      <c r="B6" s="9" t="s">
        <v>7</v>
      </c>
      <c r="C6" s="275" t="s">
        <v>8</v>
      </c>
      <c r="D6" s="275"/>
      <c r="E6" s="4"/>
      <c r="F6" s="3"/>
      <c r="G6" s="3"/>
      <c r="H6" s="3"/>
      <c r="I6" s="3"/>
      <c r="J6" s="3"/>
    </row>
    <row r="7" spans="1:10" s="7" customFormat="1" ht="19.350000000000001" customHeight="1">
      <c r="A7" s="8" t="s">
        <v>9</v>
      </c>
      <c r="B7" s="9" t="s">
        <v>10</v>
      </c>
      <c r="C7" s="276" t="s">
        <v>11</v>
      </c>
      <c r="D7" s="276"/>
      <c r="E7" s="4"/>
      <c r="F7" s="3"/>
      <c r="G7" s="3"/>
      <c r="H7" s="3"/>
      <c r="I7" s="3"/>
      <c r="J7" s="3"/>
    </row>
    <row r="8" spans="1:10" s="7" customFormat="1">
      <c r="A8" s="8" t="s">
        <v>12</v>
      </c>
      <c r="B8" s="9" t="s">
        <v>13</v>
      </c>
      <c r="C8" s="270">
        <v>12</v>
      </c>
      <c r="D8" s="270"/>
      <c r="E8" s="4"/>
      <c r="F8" s="3"/>
      <c r="G8" s="3"/>
      <c r="H8" s="3"/>
      <c r="I8" s="3"/>
      <c r="J8" s="3"/>
    </row>
    <row r="9" spans="1:10" s="7" customFormat="1">
      <c r="E9" s="4"/>
      <c r="F9" s="3"/>
      <c r="G9" s="3"/>
      <c r="H9" s="3"/>
      <c r="I9" s="3"/>
      <c r="J9" s="3"/>
    </row>
    <row r="10" spans="1:10" s="7" customFormat="1">
      <c r="B10" s="6" t="s">
        <v>14</v>
      </c>
      <c r="E10" s="4"/>
      <c r="F10" s="3"/>
      <c r="G10" s="3"/>
      <c r="H10" s="3"/>
      <c r="I10" s="3"/>
      <c r="J10" s="3"/>
    </row>
    <row r="11" spans="1:10" s="7" customFormat="1" ht="21">
      <c r="B11" s="11" t="s">
        <v>15</v>
      </c>
      <c r="C11" s="11" t="s">
        <v>16</v>
      </c>
      <c r="D11" s="11" t="s">
        <v>17</v>
      </c>
      <c r="E11" s="4"/>
      <c r="F11" s="3"/>
      <c r="G11" s="3"/>
      <c r="H11" s="3"/>
      <c r="I11" s="3"/>
      <c r="J11" s="3"/>
    </row>
    <row r="12" spans="1:10" s="7" customFormat="1">
      <c r="B12" s="12" t="s">
        <v>18</v>
      </c>
      <c r="C12" s="13" t="s">
        <v>19</v>
      </c>
      <c r="D12" s="13">
        <v>1</v>
      </c>
      <c r="E12" s="4"/>
      <c r="F12" s="3"/>
      <c r="G12" s="3"/>
      <c r="H12" s="3"/>
      <c r="I12" s="3"/>
      <c r="J12" s="3"/>
    </row>
    <row r="13" spans="1:10" s="7" customFormat="1">
      <c r="E13" s="4"/>
      <c r="F13" s="3"/>
      <c r="G13" s="3"/>
      <c r="H13" s="3"/>
      <c r="I13" s="3"/>
      <c r="J13" s="3"/>
    </row>
    <row r="14" spans="1:10" s="7" customFormat="1">
      <c r="B14" s="14" t="s">
        <v>20</v>
      </c>
      <c r="E14" s="4"/>
      <c r="F14" s="3"/>
      <c r="G14" s="3"/>
      <c r="H14" s="3"/>
      <c r="I14" s="3"/>
      <c r="J14" s="3"/>
    </row>
    <row r="15" spans="1:10" s="7" customFormat="1">
      <c r="B15" s="14" t="s">
        <v>21</v>
      </c>
      <c r="E15" s="4"/>
      <c r="F15" s="3"/>
      <c r="G15" s="3"/>
      <c r="H15" s="3"/>
      <c r="I15" s="3"/>
      <c r="J15" s="3"/>
    </row>
    <row r="16" spans="1:10" s="7" customFormat="1">
      <c r="E16" s="4"/>
      <c r="F16" s="3"/>
      <c r="G16" s="3"/>
      <c r="H16" s="3"/>
      <c r="I16" s="3"/>
      <c r="J16" s="3"/>
    </row>
    <row r="17" spans="1:10" s="7" customFormat="1">
      <c r="B17" s="14" t="s">
        <v>22</v>
      </c>
      <c r="E17" s="4"/>
      <c r="F17" s="3"/>
      <c r="G17" s="3"/>
      <c r="H17" s="3"/>
      <c r="I17" s="3"/>
      <c r="J17" s="3"/>
    </row>
    <row r="18" spans="1:10" s="7" customFormat="1">
      <c r="B18" s="14" t="s">
        <v>23</v>
      </c>
      <c r="E18" s="4"/>
      <c r="F18" s="3"/>
      <c r="G18" s="3"/>
      <c r="H18" s="3"/>
      <c r="I18" s="3"/>
      <c r="J18" s="3"/>
    </row>
    <row r="19" spans="1:10" s="7" customFormat="1">
      <c r="E19" s="4"/>
      <c r="F19" s="3"/>
      <c r="G19" s="3"/>
      <c r="H19" s="3"/>
      <c r="I19" s="3"/>
      <c r="J19" s="3"/>
    </row>
    <row r="20" spans="1:10" s="7" customFormat="1">
      <c r="A20" s="263" t="s">
        <v>24</v>
      </c>
      <c r="B20" s="263"/>
      <c r="C20" s="263"/>
      <c r="D20" s="263"/>
      <c r="E20" s="15"/>
    </row>
    <row r="21" spans="1:10" s="7" customFormat="1" ht="11.25">
      <c r="A21" s="271" t="s">
        <v>25</v>
      </c>
      <c r="B21" s="271"/>
      <c r="C21" s="271"/>
      <c r="D21" s="271"/>
      <c r="E21" s="15"/>
    </row>
    <row r="22" spans="1:10" s="7" customFormat="1" ht="11.25">
      <c r="E22" s="15"/>
    </row>
    <row r="23" spans="1:10" s="7" customFormat="1" ht="11.25">
      <c r="A23" s="272" t="s">
        <v>26</v>
      </c>
      <c r="B23" s="272"/>
      <c r="C23" s="272"/>
      <c r="D23" s="272"/>
      <c r="E23" s="15"/>
    </row>
    <row r="24" spans="1:10" s="7" customFormat="1" ht="11.25" customHeight="1">
      <c r="A24" s="16">
        <v>1</v>
      </c>
      <c r="B24" s="17" t="s">
        <v>27</v>
      </c>
      <c r="C24" s="273" t="s">
        <v>160</v>
      </c>
      <c r="D24" s="273"/>
      <c r="E24" s="15"/>
    </row>
    <row r="25" spans="1:10" s="7" customFormat="1" ht="12.75" customHeight="1">
      <c r="A25" s="16">
        <v>2</v>
      </c>
      <c r="B25" s="17" t="s">
        <v>29</v>
      </c>
      <c r="C25" s="266" t="s">
        <v>30</v>
      </c>
      <c r="D25" s="266"/>
      <c r="E25" s="15"/>
    </row>
    <row r="26" spans="1:10" s="7" customFormat="1" ht="11.25">
      <c r="A26" s="16">
        <v>3</v>
      </c>
      <c r="B26" s="17" t="s">
        <v>31</v>
      </c>
      <c r="C26" s="267">
        <v>2286.48</v>
      </c>
      <c r="D26" s="267"/>
      <c r="E26" s="15"/>
    </row>
    <row r="27" spans="1:10" s="7" customFormat="1" ht="12.75" customHeight="1">
      <c r="A27" s="8">
        <v>4</v>
      </c>
      <c r="B27" s="9" t="s">
        <v>32</v>
      </c>
      <c r="C27" s="268" t="s">
        <v>161</v>
      </c>
      <c r="D27" s="268"/>
      <c r="E27" s="15"/>
    </row>
    <row r="28" spans="1:10" s="7" customFormat="1">
      <c r="A28" s="8">
        <v>5</v>
      </c>
      <c r="B28" s="9" t="s">
        <v>34</v>
      </c>
      <c r="C28" s="269">
        <v>45292</v>
      </c>
      <c r="D28" s="269"/>
      <c r="E28" s="4"/>
    </row>
    <row r="29" spans="1:10" s="7" customFormat="1" ht="11.25">
      <c r="B29" s="14" t="s">
        <v>35</v>
      </c>
      <c r="E29" s="15"/>
    </row>
    <row r="30" spans="1:10" s="7" customFormat="1" ht="11.25">
      <c r="B30" s="14"/>
      <c r="E30" s="15"/>
    </row>
    <row r="31" spans="1:10" s="7" customFormat="1" ht="11.25">
      <c r="B31" s="14" t="s">
        <v>36</v>
      </c>
      <c r="E31" s="15"/>
    </row>
    <row r="32" spans="1:10" s="7" customFormat="1" ht="11.25">
      <c r="B32" s="18"/>
      <c r="E32" s="15"/>
    </row>
    <row r="33" spans="1:8" s="7" customFormat="1" ht="11.25">
      <c r="B33" s="14"/>
      <c r="E33" s="15"/>
    </row>
    <row r="34" spans="1:8" s="7" customFormat="1" ht="11.25">
      <c r="B34" s="19" t="s">
        <v>37</v>
      </c>
      <c r="E34" s="15"/>
    </row>
    <row r="35" spans="1:8" s="7" customFormat="1" ht="11.25">
      <c r="B35" s="20"/>
      <c r="E35" s="15"/>
    </row>
    <row r="36" spans="1:8" s="7" customFormat="1">
      <c r="A36" s="21">
        <v>1</v>
      </c>
      <c r="B36" s="22" t="s">
        <v>38</v>
      </c>
      <c r="C36" s="21"/>
      <c r="D36" s="21" t="s">
        <v>39</v>
      </c>
      <c r="E36" s="15"/>
    </row>
    <row r="37" spans="1:8" s="7" customFormat="1" ht="11.25">
      <c r="A37" s="8" t="s">
        <v>40</v>
      </c>
      <c r="B37" s="9" t="s">
        <v>41</v>
      </c>
      <c r="C37" s="23"/>
      <c r="D37" s="24">
        <f>C26</f>
        <v>2286.48</v>
      </c>
      <c r="E37" s="26"/>
      <c r="F37" s="27"/>
    </row>
    <row r="38" spans="1:8" s="7" customFormat="1" ht="11.25">
      <c r="A38" s="8" t="s">
        <v>6</v>
      </c>
      <c r="B38" s="9" t="s">
        <v>42</v>
      </c>
      <c r="C38" s="23">
        <v>0.3</v>
      </c>
      <c r="D38" s="24">
        <f>D37*C38</f>
        <v>685.94399999999996</v>
      </c>
      <c r="E38" s="15"/>
      <c r="F38" s="28"/>
      <c r="G38" s="28"/>
    </row>
    <row r="39" spans="1:8" s="7" customFormat="1" ht="11.25">
      <c r="A39" s="8" t="s">
        <v>43</v>
      </c>
      <c r="B39" s="9" t="s">
        <v>44</v>
      </c>
      <c r="C39" s="29"/>
      <c r="D39" s="24"/>
      <c r="E39" s="15"/>
      <c r="F39" s="28"/>
      <c r="G39" s="28"/>
      <c r="H39" s="28"/>
    </row>
    <row r="40" spans="1:8" s="7" customFormat="1" ht="11.25">
      <c r="A40" s="8" t="s">
        <v>45</v>
      </c>
      <c r="B40" s="9" t="s">
        <v>46</v>
      </c>
      <c r="C40" s="23"/>
      <c r="D40" s="24"/>
      <c r="E40" s="30"/>
      <c r="F40" s="28"/>
      <c r="H40" s="28"/>
    </row>
    <row r="41" spans="1:8" s="7" customFormat="1" ht="11.25">
      <c r="A41" s="8" t="s">
        <v>48</v>
      </c>
      <c r="B41" s="9" t="s">
        <v>49</v>
      </c>
      <c r="C41" s="23"/>
      <c r="D41" s="24"/>
      <c r="E41" s="15"/>
      <c r="F41" s="28"/>
    </row>
    <row r="42" spans="1:8" s="7" customFormat="1" ht="11.25">
      <c r="A42" s="8" t="s">
        <v>51</v>
      </c>
      <c r="B42" s="32" t="s">
        <v>52</v>
      </c>
      <c r="C42" s="29"/>
      <c r="D42" s="24"/>
      <c r="E42" s="28"/>
    </row>
    <row r="43" spans="1:8" s="7" customFormat="1" ht="11.25">
      <c r="A43" s="8" t="s">
        <v>53</v>
      </c>
      <c r="B43" s="33" t="s">
        <v>54</v>
      </c>
      <c r="C43" s="23"/>
      <c r="D43" s="24"/>
      <c r="E43" s="15"/>
    </row>
    <row r="44" spans="1:8" s="7" customFormat="1">
      <c r="B44" s="34" t="s">
        <v>55</v>
      </c>
      <c r="C44" s="35"/>
      <c r="D44" s="36">
        <f>SUM(D37:D43)</f>
        <v>2972.424</v>
      </c>
      <c r="E44" s="15"/>
    </row>
    <row r="45" spans="1:8" s="7" customFormat="1" ht="11.25">
      <c r="A45" s="37"/>
      <c r="B45" s="14" t="s">
        <v>162</v>
      </c>
      <c r="C45" s="38"/>
      <c r="D45" s="39"/>
      <c r="E45" s="15"/>
    </row>
    <row r="46" spans="1:8" s="7" customFormat="1" ht="11.25">
      <c r="A46" s="37"/>
      <c r="B46" s="40"/>
      <c r="C46" s="38"/>
      <c r="D46" s="39"/>
      <c r="E46" s="15"/>
    </row>
    <row r="47" spans="1:8" s="7" customFormat="1" ht="11.25">
      <c r="A47" s="37"/>
      <c r="B47" s="14" t="s">
        <v>57</v>
      </c>
      <c r="C47" s="38"/>
      <c r="D47" s="39"/>
      <c r="E47" s="15"/>
    </row>
    <row r="48" spans="1:8" s="7" customFormat="1" ht="11.25">
      <c r="A48" s="37"/>
      <c r="B48" s="14" t="s">
        <v>58</v>
      </c>
      <c r="C48" s="38"/>
      <c r="D48" s="39"/>
      <c r="E48" s="15"/>
    </row>
    <row r="49" spans="1:6" s="7" customFormat="1" ht="11.25">
      <c r="A49" s="37"/>
      <c r="B49" s="14"/>
      <c r="C49" s="38"/>
      <c r="D49" s="39"/>
      <c r="E49" s="15"/>
    </row>
    <row r="50" spans="1:6" s="7" customFormat="1" ht="11.25">
      <c r="A50" s="37"/>
      <c r="B50" s="19" t="s">
        <v>59</v>
      </c>
      <c r="C50" s="38"/>
      <c r="D50" s="39"/>
      <c r="E50" s="15"/>
    </row>
    <row r="51" spans="1:6" s="7" customFormat="1" ht="11.25">
      <c r="A51" s="37"/>
      <c r="B51" s="40"/>
      <c r="C51" s="38"/>
      <c r="D51" s="39"/>
      <c r="E51" s="15"/>
    </row>
    <row r="52" spans="1:6" s="7" customFormat="1" ht="11.25">
      <c r="B52" s="20" t="s">
        <v>60</v>
      </c>
      <c r="E52" s="15"/>
    </row>
    <row r="53" spans="1:6" s="7" customFormat="1" ht="11.25">
      <c r="A53" s="2" t="s">
        <v>61</v>
      </c>
      <c r="B53" s="41" t="s">
        <v>62</v>
      </c>
      <c r="C53" s="41"/>
      <c r="D53" s="21" t="s">
        <v>39</v>
      </c>
      <c r="E53" s="15"/>
    </row>
    <row r="54" spans="1:6" s="7" customFormat="1" ht="11.25">
      <c r="A54" s="42" t="s">
        <v>4</v>
      </c>
      <c r="B54" s="43" t="s">
        <v>63</v>
      </c>
      <c r="C54" s="44"/>
      <c r="D54" s="45">
        <f>D44*8.33%</f>
        <v>247.6029192</v>
      </c>
      <c r="E54" s="15"/>
      <c r="F54" s="46"/>
    </row>
    <row r="55" spans="1:6" s="7" customFormat="1" ht="11.25">
      <c r="A55" s="47" t="s">
        <v>6</v>
      </c>
      <c r="B55" s="48" t="s">
        <v>64</v>
      </c>
      <c r="C55" s="49"/>
      <c r="D55" s="45">
        <f>D44*11.11%</f>
        <v>330.23630639999999</v>
      </c>
      <c r="E55" s="15"/>
    </row>
    <row r="56" spans="1:6" s="7" customFormat="1" ht="11.25">
      <c r="A56" s="50"/>
      <c r="B56" s="71" t="s">
        <v>65</v>
      </c>
      <c r="C56" s="52"/>
      <c r="D56" s="53">
        <f>SUM(D54:D55)</f>
        <v>577.83922559999996</v>
      </c>
      <c r="E56" s="15"/>
    </row>
    <row r="57" spans="1:6" s="7" customFormat="1" ht="11.25">
      <c r="A57" s="50"/>
      <c r="B57" s="54" t="s">
        <v>66</v>
      </c>
      <c r="C57" s="55"/>
      <c r="D57" s="55"/>
      <c r="E57" s="15"/>
    </row>
    <row r="58" spans="1:6" s="7" customFormat="1" ht="11.25">
      <c r="A58" s="50"/>
      <c r="B58" s="56" t="s">
        <v>67</v>
      </c>
      <c r="C58" s="55"/>
      <c r="D58" s="55"/>
      <c r="E58" s="15"/>
    </row>
    <row r="59" spans="1:6" s="7" customFormat="1" ht="11.25">
      <c r="A59" s="50"/>
      <c r="B59" s="57"/>
      <c r="C59" s="55"/>
      <c r="D59" s="55"/>
      <c r="E59" s="15"/>
    </row>
    <row r="60" spans="1:6" s="7" customFormat="1" ht="11.25">
      <c r="A60" s="50"/>
      <c r="B60" s="56" t="s">
        <v>68</v>
      </c>
      <c r="C60" s="55"/>
      <c r="D60" s="55"/>
      <c r="E60" s="15"/>
    </row>
    <row r="61" spans="1:6" s="7" customFormat="1" ht="11.25">
      <c r="A61" s="50"/>
      <c r="B61" s="58" t="s">
        <v>69</v>
      </c>
      <c r="C61" s="55"/>
      <c r="D61" s="55"/>
      <c r="E61" s="15"/>
    </row>
    <row r="62" spans="1:6" s="7" customFormat="1" ht="11.25">
      <c r="A62" s="50"/>
      <c r="B62" s="57"/>
      <c r="C62" s="55"/>
      <c r="D62" s="55"/>
      <c r="E62" s="15"/>
    </row>
    <row r="63" spans="1:6" s="7" customFormat="1" ht="11.25">
      <c r="A63" s="50"/>
      <c r="B63" s="20" t="s">
        <v>70</v>
      </c>
      <c r="C63" s="55"/>
      <c r="D63" s="55"/>
      <c r="E63" s="15"/>
    </row>
    <row r="64" spans="1:6" s="7" customFormat="1" ht="11.25">
      <c r="A64" s="2" t="s">
        <v>71</v>
      </c>
      <c r="B64" s="2" t="s">
        <v>72</v>
      </c>
      <c r="C64" s="2" t="s">
        <v>73</v>
      </c>
      <c r="D64" s="21" t="s">
        <v>39</v>
      </c>
      <c r="E64" s="15"/>
    </row>
    <row r="65" spans="1:10" s="7" customFormat="1" ht="11.25">
      <c r="A65" s="47" t="s">
        <v>4</v>
      </c>
      <c r="B65" s="33" t="s">
        <v>74</v>
      </c>
      <c r="C65" s="59">
        <v>0.2</v>
      </c>
      <c r="D65" s="60">
        <f t="shared" ref="D65:D72" si="0">SUM($D$44,$D$56)*C65</f>
        <v>710.05264511999997</v>
      </c>
      <c r="E65" s="15"/>
    </row>
    <row r="66" spans="1:10" s="7" customFormat="1" ht="11.25">
      <c r="A66" s="47" t="s">
        <v>6</v>
      </c>
      <c r="B66" s="33" t="s">
        <v>75</v>
      </c>
      <c r="C66" s="59">
        <v>2.5000000000000001E-2</v>
      </c>
      <c r="D66" s="60">
        <f t="shared" si="0"/>
        <v>88.756580639999996</v>
      </c>
      <c r="E66" s="15"/>
    </row>
    <row r="67" spans="1:10" s="7" customFormat="1" ht="11.25">
      <c r="A67" s="47" t="s">
        <v>9</v>
      </c>
      <c r="B67" s="33" t="s">
        <v>76</v>
      </c>
      <c r="C67" s="59">
        <v>0.06</v>
      </c>
      <c r="D67" s="60">
        <f t="shared" si="0"/>
        <v>213.01579353599996</v>
      </c>
      <c r="E67" s="15"/>
    </row>
    <row r="68" spans="1:10" s="7" customFormat="1" ht="11.25">
      <c r="A68" s="47" t="s">
        <v>12</v>
      </c>
      <c r="B68" s="33" t="s">
        <v>77</v>
      </c>
      <c r="C68" s="59">
        <v>1.4999999999999999E-2</v>
      </c>
      <c r="D68" s="60">
        <f t="shared" si="0"/>
        <v>53.25394838399999</v>
      </c>
      <c r="E68" s="15"/>
    </row>
    <row r="69" spans="1:10" s="7" customFormat="1" ht="11.25">
      <c r="A69" s="47" t="s">
        <v>78</v>
      </c>
      <c r="B69" s="33" t="s">
        <v>79</v>
      </c>
      <c r="C69" s="59">
        <v>0.01</v>
      </c>
      <c r="D69" s="60">
        <f t="shared" si="0"/>
        <v>35.502632255999998</v>
      </c>
      <c r="E69" s="15"/>
    </row>
    <row r="70" spans="1:10" s="7" customFormat="1" ht="11.25">
      <c r="A70" s="47" t="s">
        <v>51</v>
      </c>
      <c r="B70" s="33" t="s">
        <v>80</v>
      </c>
      <c r="C70" s="59">
        <v>6.0000000000000001E-3</v>
      </c>
      <c r="D70" s="60">
        <f t="shared" si="0"/>
        <v>21.301579353599998</v>
      </c>
      <c r="E70" s="15"/>
    </row>
    <row r="71" spans="1:10" s="7" customFormat="1" ht="11.25">
      <c r="A71" s="47" t="s">
        <v>53</v>
      </c>
      <c r="B71" s="33" t="s">
        <v>81</v>
      </c>
      <c r="C71" s="59">
        <v>2E-3</v>
      </c>
      <c r="D71" s="60">
        <f t="shared" si="0"/>
        <v>7.1005264511999995</v>
      </c>
      <c r="E71" s="15"/>
    </row>
    <row r="72" spans="1:10" s="7" customFormat="1" ht="11.25">
      <c r="A72" s="47" t="s">
        <v>82</v>
      </c>
      <c r="B72" s="33" t="s">
        <v>83</v>
      </c>
      <c r="C72" s="59">
        <v>0.08</v>
      </c>
      <c r="D72" s="60">
        <f t="shared" si="0"/>
        <v>284.02105804799999</v>
      </c>
      <c r="E72" s="15"/>
    </row>
    <row r="73" spans="1:10" s="7" customFormat="1">
      <c r="A73" s="50"/>
      <c r="B73" s="61" t="s">
        <v>65</v>
      </c>
      <c r="C73" s="62">
        <f>SUM(C65:C72)</f>
        <v>0.39800000000000008</v>
      </c>
      <c r="D73" s="63">
        <f>SUM(D65:D72)</f>
        <v>1413.0047637887999</v>
      </c>
      <c r="E73" s="15"/>
    </row>
    <row r="74" spans="1:10" s="7" customFormat="1" ht="11.25">
      <c r="B74" s="14" t="s">
        <v>84</v>
      </c>
      <c r="E74" s="15"/>
    </row>
    <row r="75" spans="1:10" s="7" customFormat="1" ht="11.25">
      <c r="B75" s="14"/>
      <c r="E75" s="15"/>
    </row>
    <row r="76" spans="1:10" s="7" customFormat="1" ht="11.25">
      <c r="B76" s="14" t="s">
        <v>85</v>
      </c>
      <c r="E76" s="15"/>
    </row>
    <row r="77" spans="1:10">
      <c r="A77" s="7"/>
      <c r="B77" s="14"/>
      <c r="C77" s="7"/>
      <c r="D77" s="7"/>
      <c r="E77" s="15"/>
      <c r="F77" s="7"/>
      <c r="G77" s="7"/>
      <c r="H77" s="7"/>
      <c r="I77" s="7"/>
      <c r="J77" s="7"/>
    </row>
    <row r="78" spans="1:10">
      <c r="A78" s="7"/>
      <c r="B78" s="54" t="s">
        <v>86</v>
      </c>
      <c r="C78" s="7"/>
      <c r="D78" s="7"/>
      <c r="E78" s="15"/>
      <c r="F78" s="7"/>
      <c r="G78" s="7"/>
      <c r="H78" s="7"/>
      <c r="I78" s="7"/>
      <c r="J78" s="7"/>
    </row>
    <row r="79" spans="1:10">
      <c r="A79" s="50"/>
      <c r="B79" s="57"/>
      <c r="C79" s="55"/>
      <c r="D79" s="55"/>
      <c r="E79" s="15"/>
      <c r="F79" s="7"/>
      <c r="G79" s="7"/>
      <c r="H79" s="7"/>
      <c r="I79" s="7"/>
      <c r="J79" s="7"/>
    </row>
    <row r="80" spans="1:10" ht="11.25" customHeight="1">
      <c r="A80" s="21" t="s">
        <v>87</v>
      </c>
      <c r="B80" s="258" t="s">
        <v>88</v>
      </c>
      <c r="C80" s="258"/>
      <c r="D80" s="21" t="s">
        <v>39</v>
      </c>
      <c r="E80" s="15"/>
      <c r="F80" s="7"/>
      <c r="G80" s="7"/>
      <c r="H80" s="7"/>
      <c r="I80" s="7"/>
      <c r="J80" s="7"/>
    </row>
    <row r="81" spans="1:10" ht="11.25" customHeight="1">
      <c r="A81" s="8" t="s">
        <v>4</v>
      </c>
      <c r="B81" s="257" t="s">
        <v>89</v>
      </c>
      <c r="C81" s="257"/>
      <c r="D81" s="24">
        <f>IF('Vale transporte'!L4&lt;0,0,'Vale transporte'!L3)</f>
        <v>0</v>
      </c>
      <c r="E81" s="15"/>
      <c r="F81" s="7"/>
      <c r="G81" s="7"/>
      <c r="H81" s="7"/>
      <c r="I81" s="7"/>
      <c r="J81" s="7"/>
    </row>
    <row r="82" spans="1:10" ht="11.25" customHeight="1">
      <c r="A82" s="8" t="s">
        <v>6</v>
      </c>
      <c r="B82" s="257" t="s">
        <v>90</v>
      </c>
      <c r="C82" s="257"/>
      <c r="D82" s="24">
        <f>(22.99*15.21)+(193.44)</f>
        <v>543.11789999999996</v>
      </c>
      <c r="E82" s="15"/>
      <c r="F82" s="7"/>
      <c r="G82" s="7"/>
      <c r="H82" s="7"/>
      <c r="I82" s="7"/>
      <c r="J82" s="7"/>
    </row>
    <row r="83" spans="1:10" ht="11.25" customHeight="1">
      <c r="A83" s="8" t="s">
        <v>9</v>
      </c>
      <c r="B83" s="257" t="s">
        <v>91</v>
      </c>
      <c r="C83" s="257"/>
      <c r="D83" s="24">
        <v>19.45</v>
      </c>
      <c r="E83" s="15"/>
      <c r="F83" s="7"/>
      <c r="G83" s="7"/>
      <c r="H83" s="7"/>
      <c r="I83" s="7"/>
      <c r="J83" s="7"/>
    </row>
    <row r="84" spans="1:10" ht="11.25" customHeight="1">
      <c r="A84" s="8" t="s">
        <v>12</v>
      </c>
      <c r="B84" s="257" t="s">
        <v>92</v>
      </c>
      <c r="C84" s="257"/>
      <c r="D84" s="24"/>
      <c r="E84" s="15"/>
      <c r="F84" s="7"/>
      <c r="G84" s="7"/>
      <c r="H84" s="7"/>
      <c r="I84" s="7"/>
      <c r="J84" s="7"/>
    </row>
    <row r="85" spans="1:10" ht="11.25" customHeight="1">
      <c r="A85" s="8" t="s">
        <v>78</v>
      </c>
      <c r="B85" s="257" t="s">
        <v>93</v>
      </c>
      <c r="C85" s="257"/>
      <c r="D85" s="24">
        <v>129.9</v>
      </c>
      <c r="E85" s="15"/>
      <c r="F85" s="7"/>
      <c r="G85" s="7"/>
      <c r="H85" s="7"/>
      <c r="I85" s="7"/>
      <c r="J85" s="7"/>
    </row>
    <row r="86" spans="1:10" ht="12.75" customHeight="1">
      <c r="A86" s="7"/>
      <c r="B86" s="258" t="s">
        <v>94</v>
      </c>
      <c r="C86" s="258"/>
      <c r="D86" s="64">
        <f>SUM(D81:D85)</f>
        <v>692.46789999999999</v>
      </c>
      <c r="E86" s="15"/>
      <c r="F86" s="7"/>
      <c r="G86" s="7"/>
      <c r="H86" s="7"/>
      <c r="I86" s="7"/>
      <c r="J86" s="7"/>
    </row>
    <row r="87" spans="1:10">
      <c r="A87" s="7"/>
      <c r="B87" s="14" t="s">
        <v>95</v>
      </c>
      <c r="C87" s="7"/>
      <c r="D87" s="7"/>
      <c r="E87" s="15"/>
      <c r="F87" s="7"/>
      <c r="G87" s="7"/>
      <c r="H87" s="7"/>
      <c r="I87" s="7"/>
      <c r="J87" s="7"/>
    </row>
    <row r="88" spans="1:10">
      <c r="A88" s="50"/>
      <c r="B88" s="57"/>
      <c r="C88" s="55"/>
      <c r="D88" s="55"/>
      <c r="E88" s="15"/>
      <c r="F88" s="7"/>
      <c r="G88" s="7"/>
      <c r="H88" s="7"/>
      <c r="I88" s="7"/>
      <c r="J88" s="7"/>
    </row>
    <row r="89" spans="1:10">
      <c r="A89" s="7"/>
      <c r="B89" s="20" t="s">
        <v>96</v>
      </c>
      <c r="C89" s="55"/>
      <c r="D89" s="55"/>
      <c r="E89" s="15"/>
      <c r="F89" s="7"/>
      <c r="G89" s="7"/>
      <c r="H89" s="7"/>
      <c r="I89" s="7"/>
      <c r="J89" s="7"/>
    </row>
    <row r="90" spans="1:10">
      <c r="A90" s="2">
        <v>2</v>
      </c>
      <c r="B90" s="41" t="s">
        <v>97</v>
      </c>
      <c r="C90" s="41"/>
      <c r="D90" s="21" t="s">
        <v>39</v>
      </c>
      <c r="E90" s="15"/>
      <c r="F90" s="7"/>
      <c r="G90" s="7"/>
      <c r="H90" s="7"/>
      <c r="I90" s="7"/>
      <c r="J90" s="7"/>
    </row>
    <row r="91" spans="1:10">
      <c r="A91" s="42" t="s">
        <v>61</v>
      </c>
      <c r="B91" s="43" t="s">
        <v>98</v>
      </c>
      <c r="C91" s="44"/>
      <c r="D91" s="45">
        <f>D56</f>
        <v>577.83922559999996</v>
      </c>
      <c r="E91" s="15"/>
      <c r="F91" s="7"/>
      <c r="G91" s="7"/>
      <c r="H91" s="7"/>
      <c r="I91" s="7"/>
      <c r="J91" s="7"/>
    </row>
    <row r="92" spans="1:10">
      <c r="A92" s="65" t="s">
        <v>71</v>
      </c>
      <c r="B92" s="43" t="s">
        <v>72</v>
      </c>
      <c r="C92" s="44"/>
      <c r="D92" s="45">
        <f>D73</f>
        <v>1413.0047637887999</v>
      </c>
      <c r="E92" s="15"/>
      <c r="F92" s="7"/>
      <c r="G92" s="7"/>
      <c r="H92" s="7"/>
      <c r="I92" s="7"/>
      <c r="J92" s="7"/>
    </row>
    <row r="93" spans="1:10">
      <c r="A93" s="47" t="s">
        <v>87</v>
      </c>
      <c r="B93" s="48" t="s">
        <v>88</v>
      </c>
      <c r="C93" s="49"/>
      <c r="D93" s="45">
        <f>D86</f>
        <v>692.46789999999999</v>
      </c>
      <c r="E93" s="15"/>
      <c r="F93" s="7"/>
      <c r="G93" s="7"/>
      <c r="H93" s="7"/>
      <c r="I93" s="7"/>
      <c r="J93" s="7"/>
    </row>
    <row r="94" spans="1:10">
      <c r="A94" s="50"/>
      <c r="B94" s="71" t="s">
        <v>65</v>
      </c>
      <c r="C94" s="52"/>
      <c r="D94" s="53">
        <f>SUM(D91:D93)</f>
        <v>2683.3118893888</v>
      </c>
      <c r="E94" s="15"/>
      <c r="F94" s="7"/>
      <c r="G94" s="7"/>
      <c r="H94" s="7"/>
      <c r="I94" s="7"/>
      <c r="J94" s="7"/>
    </row>
    <row r="95" spans="1:10">
      <c r="A95" s="50"/>
      <c r="B95" s="57"/>
      <c r="C95" s="55"/>
      <c r="D95" s="55"/>
      <c r="E95" s="15"/>
      <c r="F95" s="7"/>
      <c r="G95" s="7"/>
      <c r="H95" s="7"/>
      <c r="I95" s="7"/>
      <c r="J95" s="7"/>
    </row>
    <row r="96" spans="1:10">
      <c r="A96" s="50"/>
      <c r="B96" s="19" t="s">
        <v>99</v>
      </c>
      <c r="C96" s="55"/>
      <c r="D96" s="55"/>
      <c r="E96" s="15"/>
      <c r="F96" s="7"/>
      <c r="G96" s="7"/>
      <c r="H96" s="7"/>
      <c r="I96" s="7"/>
      <c r="J96" s="7"/>
    </row>
    <row r="97" spans="1:10">
      <c r="A97" s="50"/>
      <c r="B97" s="66"/>
      <c r="C97" s="55"/>
      <c r="D97" s="55"/>
      <c r="E97" s="15"/>
      <c r="F97" s="7"/>
      <c r="G97" s="7"/>
      <c r="H97" s="7"/>
      <c r="I97" s="7"/>
      <c r="J97" s="7"/>
    </row>
    <row r="98" spans="1:10">
      <c r="A98" s="2">
        <v>3</v>
      </c>
      <c r="B98" s="2" t="s">
        <v>100</v>
      </c>
      <c r="C98" s="2" t="s">
        <v>101</v>
      </c>
      <c r="D98" s="21" t="s">
        <v>39</v>
      </c>
      <c r="E98" s="15"/>
      <c r="F98" s="7"/>
      <c r="G98" s="7"/>
      <c r="H98" s="7"/>
      <c r="I98" s="7"/>
      <c r="J98" s="7"/>
    </row>
    <row r="99" spans="1:10">
      <c r="A99" s="47" t="s">
        <v>4</v>
      </c>
      <c r="B99" s="33" t="s">
        <v>102</v>
      </c>
      <c r="C99" s="67">
        <v>4.5999999999999999E-3</v>
      </c>
      <c r="D99" s="24">
        <f>D44*C99</f>
        <v>13.673150399999999</v>
      </c>
      <c r="E99" s="15"/>
      <c r="F99" s="7"/>
      <c r="G99" s="7"/>
      <c r="H99" s="7"/>
      <c r="I99" s="7"/>
      <c r="J99" s="7"/>
    </row>
    <row r="100" spans="1:10">
      <c r="A100" s="47" t="s">
        <v>6</v>
      </c>
      <c r="B100" s="33" t="s">
        <v>103</v>
      </c>
      <c r="C100" s="67">
        <v>4.0000000000000002E-4</v>
      </c>
      <c r="D100" s="24">
        <f>D99*8%</f>
        <v>1.093852032</v>
      </c>
      <c r="E100" s="15"/>
      <c r="F100" s="7"/>
      <c r="G100" s="7"/>
      <c r="H100" s="7"/>
      <c r="I100" s="7"/>
      <c r="J100" s="7"/>
    </row>
    <row r="101" spans="1:10" ht="22.5">
      <c r="A101" s="47" t="s">
        <v>9</v>
      </c>
      <c r="B101" s="33" t="s">
        <v>104</v>
      </c>
      <c r="C101" s="59">
        <v>2.0999999999999999E-3</v>
      </c>
      <c r="D101" s="24">
        <f>D99*8%*40%</f>
        <v>0.43754081280000001</v>
      </c>
      <c r="E101" s="15"/>
      <c r="F101" s="7"/>
      <c r="G101" s="7"/>
      <c r="H101" s="7"/>
      <c r="I101" s="7"/>
      <c r="J101" s="7"/>
    </row>
    <row r="102" spans="1:10">
      <c r="A102" s="47" t="s">
        <v>12</v>
      </c>
      <c r="B102" s="33" t="s">
        <v>105</v>
      </c>
      <c r="C102" s="67">
        <v>1.9400000000000001E-2</v>
      </c>
      <c r="D102" s="24">
        <f>D44*C102</f>
        <v>57.6650256</v>
      </c>
      <c r="E102" s="15"/>
      <c r="F102" s="7"/>
      <c r="G102" s="7"/>
      <c r="H102" s="7"/>
      <c r="I102" s="7"/>
      <c r="J102" s="7"/>
    </row>
    <row r="103" spans="1:10" ht="22.5">
      <c r="A103" s="47" t="s">
        <v>78</v>
      </c>
      <c r="B103" s="33" t="s">
        <v>106</v>
      </c>
      <c r="C103" s="59">
        <v>7.1000000000000004E-3</v>
      </c>
      <c r="D103" s="24">
        <f>D44*0.01%</f>
        <v>0.29724240000000002</v>
      </c>
      <c r="E103" s="15"/>
      <c r="F103" s="7"/>
      <c r="G103" s="7"/>
      <c r="H103" s="7"/>
      <c r="I103" s="7"/>
      <c r="J103" s="7"/>
    </row>
    <row r="104" spans="1:10" ht="22.5">
      <c r="A104" s="47" t="s">
        <v>51</v>
      </c>
      <c r="B104" s="33" t="s">
        <v>107</v>
      </c>
      <c r="C104" s="59">
        <v>3.8199999999999998E-2</v>
      </c>
      <c r="D104" s="24">
        <f>D44*0.004%</f>
        <v>0.11889696000000001</v>
      </c>
      <c r="E104" s="15"/>
      <c r="F104" s="7"/>
      <c r="G104" s="7"/>
      <c r="H104" s="7"/>
      <c r="I104" s="7"/>
      <c r="J104" s="7"/>
    </row>
    <row r="105" spans="1:10">
      <c r="A105" s="50"/>
      <c r="B105" s="61" t="s">
        <v>65</v>
      </c>
      <c r="C105" s="62"/>
      <c r="D105" s="63">
        <f>SUM(D99:D104)</f>
        <v>73.285708204800002</v>
      </c>
      <c r="E105" s="15"/>
      <c r="F105" s="7"/>
      <c r="G105" s="7"/>
      <c r="H105" s="7"/>
      <c r="I105" s="7"/>
      <c r="J105" s="7"/>
    </row>
    <row r="106" spans="1:10">
      <c r="A106" s="50"/>
      <c r="B106" s="57"/>
      <c r="C106" s="55"/>
      <c r="D106" s="55"/>
      <c r="E106" s="15"/>
      <c r="F106" s="7"/>
      <c r="G106" s="7"/>
      <c r="H106" s="7"/>
      <c r="I106" s="7"/>
      <c r="J106" s="7"/>
    </row>
    <row r="107" spans="1:10">
      <c r="A107" s="50"/>
      <c r="B107" s="19" t="s">
        <v>108</v>
      </c>
      <c r="C107" s="55"/>
      <c r="D107" s="55"/>
      <c r="E107" s="15"/>
      <c r="F107" s="7"/>
      <c r="G107" s="7"/>
      <c r="H107" s="7"/>
      <c r="I107" s="7"/>
      <c r="J107" s="7"/>
    </row>
    <row r="108" spans="1:10">
      <c r="A108" s="50"/>
      <c r="B108" s="66"/>
      <c r="C108" s="55"/>
      <c r="D108" s="55"/>
      <c r="E108" s="15"/>
      <c r="F108" s="7"/>
      <c r="G108" s="7"/>
      <c r="H108" s="7"/>
      <c r="I108" s="7"/>
      <c r="J108" s="7"/>
    </row>
    <row r="109" spans="1:10">
      <c r="A109" s="7"/>
      <c r="B109" s="20" t="s">
        <v>109</v>
      </c>
      <c r="C109" s="7"/>
      <c r="D109" s="7"/>
      <c r="E109" s="15"/>
      <c r="F109" s="7"/>
      <c r="G109" s="7"/>
      <c r="H109" s="7"/>
      <c r="I109" s="7"/>
      <c r="J109" s="7"/>
    </row>
    <row r="110" spans="1:10">
      <c r="A110" s="2" t="s">
        <v>110</v>
      </c>
      <c r="B110" s="2" t="s">
        <v>111</v>
      </c>
      <c r="C110" s="2" t="s">
        <v>101</v>
      </c>
      <c r="D110" s="21" t="s">
        <v>39</v>
      </c>
      <c r="E110" s="15"/>
      <c r="F110" s="7"/>
      <c r="G110" s="7"/>
      <c r="H110" s="7"/>
      <c r="I110" s="7"/>
      <c r="J110" s="7"/>
    </row>
    <row r="111" spans="1:10">
      <c r="A111" s="47" t="s">
        <v>4</v>
      </c>
      <c r="B111" s="33" t="s">
        <v>112</v>
      </c>
      <c r="C111" s="68">
        <v>1.6199999999999999E-2</v>
      </c>
      <c r="D111" s="24">
        <f>(D44+D94+D105)*1.63%</f>
        <v>93.383052040775667</v>
      </c>
      <c r="E111" s="15"/>
      <c r="F111" s="7"/>
      <c r="G111" s="7"/>
      <c r="H111" s="7"/>
      <c r="I111" s="7"/>
      <c r="J111" s="7"/>
    </row>
    <row r="112" spans="1:10">
      <c r="A112" s="47" t="s">
        <v>6</v>
      </c>
      <c r="B112" s="33" t="s">
        <v>113</v>
      </c>
      <c r="C112" s="23">
        <v>8.2000000000000007E-3</v>
      </c>
      <c r="D112" s="24">
        <f>(D44+D94+D105)*C112</f>
        <v>46.977977100267523</v>
      </c>
      <c r="E112" s="15"/>
      <c r="F112" s="7"/>
      <c r="G112" s="7"/>
      <c r="H112" s="7"/>
      <c r="I112" s="7"/>
      <c r="J112" s="7"/>
    </row>
    <row r="113" spans="1:10">
      <c r="A113" s="47" t="s">
        <v>9</v>
      </c>
      <c r="B113" s="33" t="s">
        <v>114</v>
      </c>
      <c r="C113" s="23">
        <v>2.0000000000000001E-4</v>
      </c>
      <c r="D113" s="24">
        <f>(D44+D94+D105)*C113</f>
        <v>1.14580431951872</v>
      </c>
      <c r="E113" s="15"/>
      <c r="F113" s="7"/>
      <c r="G113" s="7"/>
      <c r="H113" s="7"/>
      <c r="I113" s="7"/>
      <c r="J113" s="7"/>
    </row>
    <row r="114" spans="1:10">
      <c r="A114" s="47" t="s">
        <v>12</v>
      </c>
      <c r="B114" s="33" t="s">
        <v>115</v>
      </c>
      <c r="C114" s="23">
        <v>2.9999999999999997E-4</v>
      </c>
      <c r="D114" s="24">
        <f>(D44+D94+D105)*C114</f>
        <v>1.7187064792780797</v>
      </c>
      <c r="E114" s="15"/>
      <c r="F114" s="7"/>
      <c r="G114" s="7"/>
      <c r="H114" s="7"/>
      <c r="I114" s="7"/>
      <c r="J114" s="7"/>
    </row>
    <row r="115" spans="1:10">
      <c r="A115" s="47" t="s">
        <v>78</v>
      </c>
      <c r="B115" s="33" t="s">
        <v>116</v>
      </c>
      <c r="C115" s="23">
        <v>6.1999999999999998E-3</v>
      </c>
      <c r="D115" s="24">
        <f>(D44+D94+D105)*C115</f>
        <v>35.519933905080315</v>
      </c>
      <c r="E115" s="15"/>
      <c r="F115" s="7"/>
      <c r="G115" s="7"/>
      <c r="H115" s="7"/>
      <c r="I115" s="7"/>
      <c r="J115" s="7"/>
    </row>
    <row r="116" spans="1:10">
      <c r="A116" s="47" t="s">
        <v>51</v>
      </c>
      <c r="B116" s="33" t="s">
        <v>117</v>
      </c>
      <c r="C116" s="29"/>
      <c r="D116" s="24">
        <f>(D44+D94+D105)*C116</f>
        <v>0</v>
      </c>
      <c r="E116" s="15"/>
      <c r="F116" s="7"/>
      <c r="G116" s="7"/>
      <c r="H116" s="7"/>
      <c r="I116" s="7"/>
      <c r="J116" s="7"/>
    </row>
    <row r="117" spans="1:10">
      <c r="A117" s="50"/>
      <c r="B117" s="61" t="s">
        <v>65</v>
      </c>
      <c r="C117" s="52"/>
      <c r="D117" s="53">
        <f>SUM(D111:D116)</f>
        <v>178.7454738449203</v>
      </c>
      <c r="E117" s="15"/>
      <c r="F117" s="7"/>
      <c r="G117" s="7"/>
      <c r="H117" s="7"/>
      <c r="I117" s="7"/>
      <c r="J117" s="7"/>
    </row>
    <row r="118" spans="1:10">
      <c r="A118" s="50"/>
      <c r="B118" s="57"/>
      <c r="C118" s="55"/>
      <c r="D118" s="55"/>
      <c r="E118" s="15"/>
      <c r="F118" s="7"/>
      <c r="G118" s="7"/>
      <c r="H118" s="7"/>
      <c r="I118" s="7"/>
      <c r="J118" s="7"/>
    </row>
    <row r="119" spans="1:10">
      <c r="A119" s="50"/>
      <c r="B119" s="69" t="s">
        <v>118</v>
      </c>
      <c r="C119" s="55"/>
      <c r="D119" s="55"/>
      <c r="E119" s="15"/>
      <c r="F119" s="7"/>
      <c r="G119" s="7"/>
      <c r="H119" s="7"/>
      <c r="I119" s="7"/>
      <c r="J119" s="7"/>
    </row>
    <row r="120" spans="1:10">
      <c r="A120" s="70" t="s">
        <v>119</v>
      </c>
      <c r="B120" s="71" t="s">
        <v>120</v>
      </c>
      <c r="C120" s="52"/>
      <c r="D120" s="72" t="s">
        <v>39</v>
      </c>
      <c r="E120" s="15"/>
      <c r="F120" s="7"/>
      <c r="G120" s="7"/>
      <c r="H120" s="7"/>
      <c r="I120" s="7"/>
      <c r="J120" s="7"/>
    </row>
    <row r="121" spans="1:10" ht="11.25" customHeight="1">
      <c r="A121" s="47" t="s">
        <v>4</v>
      </c>
      <c r="B121" s="73" t="s">
        <v>121</v>
      </c>
      <c r="C121" s="44"/>
      <c r="D121" s="60">
        <f>D44/220*1.6*15.21</f>
        <v>328.80413847272729</v>
      </c>
      <c r="E121" s="15"/>
      <c r="F121" s="264" t="s">
        <v>122</v>
      </c>
      <c r="G121" s="264"/>
      <c r="H121" s="264"/>
      <c r="I121" s="264"/>
      <c r="J121" s="7"/>
    </row>
    <row r="122" spans="1:10" ht="11.25" customHeight="1">
      <c r="A122" s="50"/>
      <c r="B122" s="71" t="s">
        <v>65</v>
      </c>
      <c r="C122" s="52"/>
      <c r="D122" s="52">
        <f>D121</f>
        <v>328.80413847272729</v>
      </c>
      <c r="E122" s="15"/>
      <c r="F122" s="265"/>
      <c r="G122" s="265"/>
      <c r="H122" s="265"/>
      <c r="I122" s="265"/>
      <c r="J122" s="7"/>
    </row>
    <row r="123" spans="1:10">
      <c r="A123" s="50"/>
      <c r="B123" s="57"/>
      <c r="C123" s="55"/>
      <c r="D123" s="55"/>
      <c r="E123" s="15"/>
      <c r="F123" s="7"/>
      <c r="G123" s="7"/>
      <c r="H123" s="7"/>
      <c r="I123" s="7"/>
      <c r="J123" s="7"/>
    </row>
    <row r="124" spans="1:10">
      <c r="A124" s="7"/>
      <c r="B124" s="74" t="s">
        <v>123</v>
      </c>
      <c r="C124" s="55"/>
      <c r="D124" s="55"/>
      <c r="E124" s="15"/>
      <c r="F124" s="7"/>
      <c r="G124" s="7"/>
      <c r="H124" s="7"/>
      <c r="I124" s="7"/>
      <c r="J124" s="7"/>
    </row>
    <row r="125" spans="1:10">
      <c r="A125" s="2">
        <v>4</v>
      </c>
      <c r="B125" s="41" t="s">
        <v>124</v>
      </c>
      <c r="C125" s="41"/>
      <c r="D125" s="21" t="s">
        <v>39</v>
      </c>
      <c r="E125" s="15"/>
      <c r="F125" s="7"/>
      <c r="G125" s="7"/>
      <c r="H125" s="7"/>
      <c r="I125" s="7"/>
      <c r="J125" s="7"/>
    </row>
    <row r="126" spans="1:10">
      <c r="A126" s="42" t="s">
        <v>110</v>
      </c>
      <c r="B126" s="43" t="s">
        <v>125</v>
      </c>
      <c r="C126" s="44"/>
      <c r="D126" s="45">
        <f>D117</f>
        <v>178.7454738449203</v>
      </c>
      <c r="E126" s="15"/>
      <c r="F126" s="7"/>
      <c r="G126" s="7"/>
      <c r="H126" s="7"/>
      <c r="I126" s="7"/>
      <c r="J126" s="7"/>
    </row>
    <row r="127" spans="1:10">
      <c r="A127" s="47" t="s">
        <v>119</v>
      </c>
      <c r="B127" s="43" t="s">
        <v>126</v>
      </c>
      <c r="C127" s="44"/>
      <c r="D127" s="45">
        <f>D122</f>
        <v>328.80413847272729</v>
      </c>
      <c r="E127" s="15"/>
      <c r="F127" s="7"/>
      <c r="G127" s="7"/>
      <c r="H127" s="7"/>
      <c r="I127" s="7"/>
      <c r="J127" s="7"/>
    </row>
    <row r="128" spans="1:10">
      <c r="A128" s="50"/>
      <c r="B128" s="71" t="s">
        <v>65</v>
      </c>
      <c r="C128" s="52"/>
      <c r="D128" s="53">
        <f>SUM(D126:D127)</f>
        <v>507.54961231764759</v>
      </c>
      <c r="E128" s="15"/>
      <c r="F128" s="7"/>
      <c r="G128" s="7"/>
      <c r="H128" s="7"/>
      <c r="I128" s="7"/>
      <c r="J128" s="7"/>
    </row>
    <row r="129" spans="1:10">
      <c r="A129" s="50"/>
      <c r="B129" s="57"/>
      <c r="C129" s="55"/>
      <c r="D129" s="55"/>
      <c r="E129" s="15"/>
      <c r="F129" s="7"/>
      <c r="G129" s="7"/>
      <c r="H129" s="7"/>
      <c r="I129" s="7"/>
      <c r="J129" s="7"/>
    </row>
    <row r="130" spans="1:10">
      <c r="A130" s="37"/>
      <c r="B130" s="19" t="s">
        <v>127</v>
      </c>
      <c r="C130" s="75"/>
      <c r="D130" s="39"/>
      <c r="E130" s="15"/>
      <c r="F130" s="7"/>
      <c r="G130" s="7"/>
      <c r="H130" s="7"/>
      <c r="I130" s="7"/>
      <c r="J130" s="7"/>
    </row>
    <row r="131" spans="1:10">
      <c r="A131" s="37"/>
      <c r="B131" s="19"/>
      <c r="C131" s="75"/>
      <c r="D131" s="39"/>
      <c r="E131" s="15"/>
      <c r="F131" s="7"/>
      <c r="G131" s="7"/>
      <c r="H131" s="7"/>
      <c r="I131" s="7"/>
      <c r="J131" s="7"/>
    </row>
    <row r="132" spans="1:10" ht="11.25" customHeight="1">
      <c r="A132" s="91">
        <v>5</v>
      </c>
      <c r="B132" s="262" t="s">
        <v>128</v>
      </c>
      <c r="C132" s="262"/>
      <c r="D132" s="91" t="s">
        <v>39</v>
      </c>
      <c r="E132" s="15"/>
      <c r="F132" s="7"/>
      <c r="G132" s="7"/>
      <c r="H132" s="7"/>
      <c r="I132" s="7"/>
      <c r="J132" s="7"/>
    </row>
    <row r="133" spans="1:10" ht="11.25" customHeight="1">
      <c r="A133" s="76" t="s">
        <v>4</v>
      </c>
      <c r="B133" s="260" t="s">
        <v>129</v>
      </c>
      <c r="C133" s="260"/>
      <c r="D133" s="24">
        <f>'Insumos-Uniforme'!G10</f>
        <v>53.01</v>
      </c>
      <c r="E133" s="27"/>
      <c r="F133" s="7"/>
      <c r="G133" s="7"/>
      <c r="H133" s="7"/>
      <c r="I133" s="7"/>
      <c r="J133" s="7"/>
    </row>
    <row r="134" spans="1:10" ht="11.25" customHeight="1">
      <c r="A134" s="76" t="s">
        <v>6</v>
      </c>
      <c r="B134" s="260" t="s">
        <v>130</v>
      </c>
      <c r="C134" s="260"/>
      <c r="D134" s="24">
        <v>0</v>
      </c>
      <c r="E134" s="27"/>
      <c r="F134" s="7"/>
      <c r="G134" s="7"/>
      <c r="H134" s="7"/>
      <c r="I134" s="27"/>
      <c r="J134" s="7"/>
    </row>
    <row r="135" spans="1:10" ht="11.25" customHeight="1">
      <c r="A135" s="76" t="s">
        <v>9</v>
      </c>
      <c r="B135" s="260" t="s">
        <v>131</v>
      </c>
      <c r="C135" s="260"/>
      <c r="D135" s="24">
        <f>'Insumos-Uniforme'!G17+'Insumos-Uniforme'!G27</f>
        <v>89.05</v>
      </c>
      <c r="E135" s="27"/>
      <c r="F135" s="7"/>
      <c r="G135" s="7"/>
      <c r="H135" s="7"/>
      <c r="I135" s="27"/>
      <c r="J135" s="7"/>
    </row>
    <row r="136" spans="1:10" ht="11.25" customHeight="1">
      <c r="A136" s="76" t="s">
        <v>12</v>
      </c>
      <c r="B136" s="261" t="s">
        <v>132</v>
      </c>
      <c r="C136" s="261"/>
      <c r="D136" s="24">
        <v>30</v>
      </c>
      <c r="E136" s="27"/>
      <c r="F136" s="7"/>
      <c r="G136" s="7"/>
      <c r="H136" s="7"/>
      <c r="I136" s="7"/>
      <c r="J136" s="7"/>
    </row>
    <row r="137" spans="1:10" ht="12.75" customHeight="1">
      <c r="A137" s="77"/>
      <c r="B137" s="262" t="s">
        <v>133</v>
      </c>
      <c r="C137" s="262"/>
      <c r="D137" s="78">
        <f>SUM(D133:D136)</f>
        <v>172.06</v>
      </c>
      <c r="E137" s="26"/>
      <c r="F137" s="7"/>
      <c r="G137" s="7"/>
      <c r="H137" s="7"/>
      <c r="I137" s="7"/>
      <c r="J137" s="7"/>
    </row>
    <row r="138" spans="1:10">
      <c r="A138" s="77"/>
      <c r="B138" s="79" t="s">
        <v>134</v>
      </c>
      <c r="C138" s="77"/>
      <c r="D138" s="77"/>
      <c r="E138" s="15"/>
      <c r="F138" s="7"/>
      <c r="G138" s="7"/>
      <c r="H138" s="7"/>
      <c r="I138" s="7"/>
      <c r="J138" s="7"/>
    </row>
    <row r="139" spans="1:10">
      <c r="A139" s="7"/>
      <c r="B139" s="7"/>
      <c r="C139" s="7"/>
      <c r="D139" s="7"/>
      <c r="E139" s="15"/>
      <c r="F139" s="7"/>
      <c r="G139" s="7"/>
      <c r="H139" s="7"/>
      <c r="I139" s="7"/>
      <c r="J139" s="7"/>
    </row>
    <row r="140" spans="1:10">
      <c r="A140" s="7"/>
      <c r="B140" s="19" t="s">
        <v>135</v>
      </c>
      <c r="C140" s="7"/>
      <c r="D140" s="7"/>
      <c r="E140" s="15"/>
      <c r="F140" s="7"/>
      <c r="G140" s="7"/>
      <c r="H140" s="7"/>
      <c r="I140" s="7"/>
      <c r="J140" s="7"/>
    </row>
    <row r="141" spans="1:10">
      <c r="A141" s="7"/>
      <c r="B141" s="66"/>
      <c r="C141" s="80" t="s">
        <v>136</v>
      </c>
      <c r="D141" s="81" t="s">
        <v>137</v>
      </c>
      <c r="E141" s="15"/>
      <c r="F141" s="7"/>
      <c r="G141" s="7"/>
      <c r="H141" s="7"/>
      <c r="I141" s="7"/>
      <c r="J141" s="7"/>
    </row>
    <row r="142" spans="1:10">
      <c r="A142" s="2">
        <v>6</v>
      </c>
      <c r="B142" s="2" t="s">
        <v>138</v>
      </c>
      <c r="C142" s="21" t="s">
        <v>73</v>
      </c>
      <c r="D142" s="21" t="s">
        <v>39</v>
      </c>
      <c r="E142" s="15"/>
      <c r="F142" s="7"/>
      <c r="G142" s="7"/>
      <c r="H142" s="7"/>
      <c r="I142" s="7"/>
      <c r="J142" s="7"/>
    </row>
    <row r="143" spans="1:10">
      <c r="A143" s="47" t="s">
        <v>4</v>
      </c>
      <c r="B143" s="33" t="s">
        <v>139</v>
      </c>
      <c r="C143" s="82">
        <v>0.06</v>
      </c>
      <c r="D143" s="24">
        <f>C143*$D$168</f>
        <v>384.51787259467483</v>
      </c>
      <c r="E143" s="27"/>
      <c r="F143" s="83"/>
      <c r="G143" s="7"/>
      <c r="H143" s="7"/>
      <c r="I143" s="7"/>
      <c r="J143" s="7"/>
    </row>
    <row r="144" spans="1:10">
      <c r="A144" s="47" t="s">
        <v>6</v>
      </c>
      <c r="B144" s="33" t="s">
        <v>140</v>
      </c>
      <c r="C144" s="82">
        <v>5.6534000000000001E-2</v>
      </c>
      <c r="D144" s="24">
        <f>(D168+D143)*C144</f>
        <v>384.04389023038982</v>
      </c>
      <c r="E144" s="30"/>
      <c r="F144" s="7"/>
      <c r="G144" s="7"/>
      <c r="H144" s="7"/>
      <c r="I144" s="7"/>
      <c r="J144" s="7"/>
    </row>
    <row r="145" spans="1:10">
      <c r="A145" s="47" t="s">
        <v>9</v>
      </c>
      <c r="B145" s="33" t="s">
        <v>141</v>
      </c>
      <c r="C145" s="60"/>
      <c r="D145" s="24"/>
      <c r="E145" s="15"/>
      <c r="F145" s="7"/>
      <c r="G145" s="7"/>
      <c r="H145" s="7"/>
      <c r="I145" s="7"/>
      <c r="J145" s="7"/>
    </row>
    <row r="146" spans="1:10">
      <c r="A146" s="47"/>
      <c r="B146" s="33" t="s">
        <v>142</v>
      </c>
      <c r="C146" s="60"/>
      <c r="D146" s="24"/>
      <c r="E146" s="15"/>
      <c r="F146" s="7"/>
      <c r="G146" s="7"/>
      <c r="H146" s="7"/>
      <c r="I146" s="7"/>
      <c r="J146" s="7"/>
    </row>
    <row r="147" spans="1:10">
      <c r="A147" s="47"/>
      <c r="B147" s="84" t="s">
        <v>143</v>
      </c>
      <c r="C147" s="85">
        <v>9.2499999999999999E-2</v>
      </c>
      <c r="D147" s="24">
        <f>C147*$D$170</f>
        <v>748.04564999999991</v>
      </c>
      <c r="E147" s="30"/>
      <c r="F147" s="7"/>
      <c r="G147" s="7"/>
      <c r="H147" s="7"/>
      <c r="I147" s="7"/>
      <c r="J147" s="7"/>
    </row>
    <row r="148" spans="1:10">
      <c r="A148" s="47"/>
      <c r="B148" s="84"/>
      <c r="C148" s="86"/>
      <c r="D148" s="24">
        <f>C148*$D$170</f>
        <v>0</v>
      </c>
      <c r="E148" s="30"/>
      <c r="F148" s="7"/>
      <c r="G148" s="7"/>
      <c r="H148" s="7"/>
      <c r="I148" s="7"/>
      <c r="J148" s="7"/>
    </row>
    <row r="149" spans="1:10">
      <c r="A149" s="47"/>
      <c r="B149" s="84" t="s">
        <v>144</v>
      </c>
      <c r="C149" s="86"/>
      <c r="D149" s="24">
        <f>C149*$D$170</f>
        <v>0</v>
      </c>
      <c r="E149" s="30"/>
      <c r="F149" s="7"/>
      <c r="G149" s="7"/>
      <c r="H149" s="7"/>
      <c r="I149" s="7"/>
      <c r="J149" s="7"/>
    </row>
    <row r="150" spans="1:10">
      <c r="A150" s="47"/>
      <c r="B150" s="33" t="s">
        <v>145</v>
      </c>
      <c r="C150" s="60"/>
      <c r="D150" s="24"/>
      <c r="E150" s="15"/>
      <c r="F150" s="7"/>
      <c r="G150" s="7"/>
      <c r="H150" s="7"/>
      <c r="I150" s="7"/>
      <c r="J150" s="7"/>
    </row>
    <row r="151" spans="1:10">
      <c r="A151" s="47"/>
      <c r="B151" s="33"/>
      <c r="C151" s="59"/>
      <c r="D151" s="24"/>
      <c r="E151" s="15"/>
      <c r="F151" s="7"/>
      <c r="G151" s="7"/>
      <c r="H151" s="7"/>
      <c r="I151" s="7"/>
      <c r="J151" s="7"/>
    </row>
    <row r="152" spans="1:10">
      <c r="A152" s="47"/>
      <c r="B152" s="33"/>
      <c r="C152" s="59"/>
      <c r="D152" s="24"/>
      <c r="E152" s="15"/>
      <c r="F152" s="7"/>
      <c r="G152" s="7"/>
      <c r="H152" s="7"/>
      <c r="I152" s="7"/>
      <c r="J152" s="7"/>
    </row>
    <row r="153" spans="1:10">
      <c r="A153" s="47"/>
      <c r="B153" s="33" t="s">
        <v>146</v>
      </c>
      <c r="C153" s="60"/>
      <c r="D153" s="24"/>
      <c r="E153" s="15"/>
      <c r="F153" s="7"/>
      <c r="G153" s="7"/>
      <c r="H153" s="7"/>
      <c r="I153" s="7"/>
      <c r="J153" s="7"/>
    </row>
    <row r="154" spans="1:10">
      <c r="A154" s="47"/>
      <c r="B154" s="33" t="s">
        <v>147</v>
      </c>
      <c r="C154" s="59">
        <v>0.02</v>
      </c>
      <c r="D154" s="24">
        <f>C154*$D$170</f>
        <v>161.7396</v>
      </c>
      <c r="E154" s="30"/>
      <c r="F154" s="7"/>
      <c r="G154" s="7"/>
      <c r="H154" s="7"/>
      <c r="I154" s="7"/>
      <c r="J154" s="7"/>
    </row>
    <row r="155" spans="1:10">
      <c r="A155" s="47"/>
      <c r="B155" s="33"/>
      <c r="C155" s="59"/>
      <c r="D155" s="24"/>
      <c r="E155" s="15"/>
      <c r="F155" s="7"/>
      <c r="G155" s="7"/>
      <c r="H155" s="7"/>
      <c r="I155" s="7"/>
      <c r="J155" s="7"/>
    </row>
    <row r="156" spans="1:10">
      <c r="A156" s="50"/>
      <c r="B156" s="61" t="s">
        <v>65</v>
      </c>
      <c r="C156" s="62">
        <f>SUM(C143:C155)</f>
        <v>0.22903399999999999</v>
      </c>
      <c r="D156" s="63">
        <f>SUM(D143:D155)</f>
        <v>1678.3470128250647</v>
      </c>
      <c r="E156" s="15"/>
      <c r="F156" s="7"/>
      <c r="G156" s="7"/>
      <c r="H156" s="7"/>
      <c r="I156" s="7"/>
      <c r="J156" s="7"/>
    </row>
    <row r="157" spans="1:10">
      <c r="A157" s="7"/>
      <c r="B157" s="14" t="s">
        <v>148</v>
      </c>
      <c r="C157" s="7"/>
      <c r="D157" s="7"/>
      <c r="E157" s="15"/>
      <c r="F157" s="7"/>
      <c r="G157" s="7"/>
      <c r="H157" s="7"/>
      <c r="I157" s="7"/>
      <c r="J157" s="7"/>
    </row>
    <row r="158" spans="1:10">
      <c r="A158" s="7"/>
      <c r="B158" s="14" t="s">
        <v>149</v>
      </c>
      <c r="C158" s="7"/>
      <c r="D158" s="7"/>
      <c r="E158" s="15"/>
      <c r="F158" s="7"/>
      <c r="G158" s="7"/>
      <c r="H158" s="7"/>
      <c r="I158" s="7"/>
      <c r="J158" s="7"/>
    </row>
    <row r="159" spans="1:10">
      <c r="A159" s="7"/>
      <c r="B159" s="7"/>
      <c r="C159" s="7"/>
      <c r="D159" s="7"/>
      <c r="E159" s="15"/>
      <c r="F159" s="7"/>
      <c r="G159" s="7"/>
      <c r="H159" s="7"/>
      <c r="I159" s="7"/>
      <c r="J159" s="7"/>
    </row>
    <row r="160" spans="1:10">
      <c r="A160" s="263" t="s">
        <v>150</v>
      </c>
      <c r="B160" s="263"/>
      <c r="C160" s="263"/>
      <c r="D160" s="263"/>
      <c r="E160" s="15"/>
      <c r="F160" s="7"/>
      <c r="G160" s="7"/>
      <c r="H160" s="7"/>
      <c r="I160" s="7"/>
      <c r="J160" s="7"/>
    </row>
    <row r="161" spans="1:10">
      <c r="A161" s="7"/>
      <c r="B161" s="7"/>
      <c r="C161" s="7"/>
      <c r="D161" s="7"/>
      <c r="E161" s="15"/>
      <c r="F161" s="7"/>
      <c r="G161" s="7"/>
      <c r="H161" s="7"/>
      <c r="I161" s="7"/>
      <c r="J161" s="7"/>
    </row>
    <row r="162" spans="1:10" ht="11.25" customHeight="1">
      <c r="A162" s="21"/>
      <c r="B162" s="258" t="s">
        <v>151</v>
      </c>
      <c r="C162" s="258"/>
      <c r="D162" s="21" t="s">
        <v>39</v>
      </c>
      <c r="E162" s="15"/>
      <c r="F162" s="7"/>
      <c r="G162" s="7"/>
      <c r="H162" s="7"/>
      <c r="I162" s="7"/>
      <c r="J162" s="7"/>
    </row>
    <row r="163" spans="1:10" ht="11.25" customHeight="1">
      <c r="A163" s="8" t="s">
        <v>4</v>
      </c>
      <c r="B163" s="257" t="s">
        <v>152</v>
      </c>
      <c r="C163" s="257"/>
      <c r="D163" s="87">
        <f>D44</f>
        <v>2972.424</v>
      </c>
      <c r="E163" s="15"/>
      <c r="F163" s="7"/>
      <c r="G163" s="7"/>
      <c r="H163" s="7"/>
      <c r="I163" s="7"/>
      <c r="J163" s="7"/>
    </row>
    <row r="164" spans="1:10" ht="11.25" customHeight="1">
      <c r="A164" s="8" t="s">
        <v>6</v>
      </c>
      <c r="B164" s="257" t="s">
        <v>153</v>
      </c>
      <c r="C164" s="257"/>
      <c r="D164" s="87">
        <f>D94</f>
        <v>2683.3118893888</v>
      </c>
      <c r="E164" s="15"/>
      <c r="F164" s="7"/>
      <c r="G164" s="7"/>
      <c r="H164" s="7"/>
      <c r="I164" s="7"/>
      <c r="J164" s="7"/>
    </row>
    <row r="165" spans="1:10" ht="11.25" customHeight="1">
      <c r="A165" s="8" t="s">
        <v>9</v>
      </c>
      <c r="B165" s="257" t="s">
        <v>154</v>
      </c>
      <c r="C165" s="257"/>
      <c r="D165" s="87">
        <f>D105</f>
        <v>73.285708204800002</v>
      </c>
      <c r="E165" s="15"/>
      <c r="F165" s="7"/>
      <c r="G165" s="7"/>
      <c r="H165" s="7"/>
      <c r="I165" s="7"/>
      <c r="J165" s="7"/>
    </row>
    <row r="166" spans="1:10">
      <c r="A166" s="8" t="s">
        <v>12</v>
      </c>
      <c r="B166" s="1" t="s">
        <v>155</v>
      </c>
      <c r="C166" s="1"/>
      <c r="D166" s="87">
        <f>D128</f>
        <v>507.54961231764759</v>
      </c>
      <c r="E166" s="15"/>
      <c r="F166" s="7"/>
      <c r="G166" s="7"/>
      <c r="H166" s="7"/>
      <c r="I166" s="7"/>
      <c r="J166" s="7"/>
    </row>
    <row r="167" spans="1:10" ht="11.25" customHeight="1">
      <c r="A167" s="8" t="s">
        <v>78</v>
      </c>
      <c r="B167" s="257" t="s">
        <v>156</v>
      </c>
      <c r="C167" s="257"/>
      <c r="D167" s="87">
        <f>D137</f>
        <v>172.06</v>
      </c>
      <c r="E167" s="15"/>
      <c r="F167" s="7"/>
      <c r="G167" s="7"/>
      <c r="H167" s="7"/>
      <c r="I167" s="7"/>
      <c r="J167" s="7"/>
    </row>
    <row r="168" spans="1:10" ht="12.75" customHeight="1">
      <c r="A168" s="11"/>
      <c r="B168" s="258" t="s">
        <v>157</v>
      </c>
      <c r="C168" s="258"/>
      <c r="D168" s="36">
        <f>SUM(D163:D167)</f>
        <v>6408.6312099112474</v>
      </c>
      <c r="E168" s="15"/>
      <c r="F168" s="7"/>
      <c r="G168" s="7"/>
      <c r="H168" s="7"/>
      <c r="I168" s="7"/>
      <c r="J168" s="7"/>
    </row>
    <row r="169" spans="1:10" ht="11.25" customHeight="1">
      <c r="A169" s="8" t="s">
        <v>51</v>
      </c>
      <c r="B169" s="257" t="s">
        <v>158</v>
      </c>
      <c r="C169" s="257"/>
      <c r="D169" s="87">
        <f>D156</f>
        <v>1678.3470128250647</v>
      </c>
      <c r="E169" s="15"/>
      <c r="F169" s="7"/>
      <c r="G169" s="7"/>
      <c r="H169" s="7"/>
      <c r="I169" s="7"/>
      <c r="J169" s="7"/>
    </row>
    <row r="170" spans="1:10" ht="12.75" customHeight="1">
      <c r="A170" s="7"/>
      <c r="B170" s="258" t="s">
        <v>159</v>
      </c>
      <c r="C170" s="258"/>
      <c r="D170" s="88">
        <f>ROUND((D168+D143+D144)/(1-(C147+C148+C149+C154)),2)</f>
        <v>8086.98</v>
      </c>
      <c r="E170" s="15"/>
      <c r="F170" s="7"/>
      <c r="G170" s="7"/>
      <c r="H170" s="7"/>
      <c r="I170" s="7"/>
      <c r="J170" s="7"/>
    </row>
    <row r="171" spans="1:10" ht="12.75" customHeight="1">
      <c r="A171" s="7"/>
      <c r="B171" s="259"/>
      <c r="C171" s="259"/>
      <c r="D171" s="259"/>
      <c r="E171" s="15"/>
      <c r="F171" s="7"/>
      <c r="G171" s="7"/>
      <c r="H171" s="7"/>
      <c r="I171" s="7"/>
      <c r="J171" s="7"/>
    </row>
    <row r="172" spans="1:10">
      <c r="D172" s="89"/>
    </row>
    <row r="173" spans="1:10">
      <c r="D173" s="90"/>
    </row>
  </sheetData>
  <mergeCells count="39">
    <mergeCell ref="A1:D1"/>
    <mergeCell ref="A2:D2"/>
    <mergeCell ref="C5:D5"/>
    <mergeCell ref="C6:D6"/>
    <mergeCell ref="C7:D7"/>
    <mergeCell ref="C8:D8"/>
    <mergeCell ref="A20:D20"/>
    <mergeCell ref="A21:D21"/>
    <mergeCell ref="A23:D23"/>
    <mergeCell ref="C24:D24"/>
    <mergeCell ref="C25:D25"/>
    <mergeCell ref="C26:D26"/>
    <mergeCell ref="C27:D27"/>
    <mergeCell ref="C28:D28"/>
    <mergeCell ref="B80:C80"/>
    <mergeCell ref="B81:C81"/>
    <mergeCell ref="B82:C82"/>
    <mergeCell ref="B83:C83"/>
    <mergeCell ref="B84:C84"/>
    <mergeCell ref="B85:C85"/>
    <mergeCell ref="B86:C86"/>
    <mergeCell ref="F121:I121"/>
    <mergeCell ref="F122:I122"/>
    <mergeCell ref="B132:C132"/>
    <mergeCell ref="B133:C133"/>
    <mergeCell ref="B134:C134"/>
    <mergeCell ref="B135:C135"/>
    <mergeCell ref="B136:C136"/>
    <mergeCell ref="B137:C137"/>
    <mergeCell ref="A160:D160"/>
    <mergeCell ref="B168:C168"/>
    <mergeCell ref="B169:C169"/>
    <mergeCell ref="B170:C170"/>
    <mergeCell ref="B171:D171"/>
    <mergeCell ref="B162:C162"/>
    <mergeCell ref="B163:C163"/>
    <mergeCell ref="B164:C164"/>
    <mergeCell ref="B165:C165"/>
    <mergeCell ref="B167:C167"/>
  </mergeCells>
  <pageMargins left="0.70833333333333304" right="0.70833333333333304" top="0.74791666666666701" bottom="0.74791666666666701" header="0.511811023622047" footer="0.511811023622047"/>
  <pageSetup paperSize="9" scale="85" orientation="portrait" horizontalDpi="300" verticalDpi="300"/>
  <rowBreaks count="2" manualBreakCount="2">
    <brk id="62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00"/>
    <pageSetUpPr fitToPage="1"/>
  </sheetPr>
  <dimension ref="A1:XFD37"/>
  <sheetViews>
    <sheetView showGridLines="0" zoomScaleNormal="100" workbookViewId="0"/>
  </sheetViews>
  <sheetFormatPr defaultColWidth="8.85546875" defaultRowHeight="12.75"/>
  <cols>
    <col min="1" max="1" width="4" customWidth="1"/>
    <col min="2" max="2" width="37" customWidth="1"/>
    <col min="3" max="3" width="13.28515625" customWidth="1"/>
    <col min="4" max="4" width="11.42578125" customWidth="1"/>
    <col min="5" max="5" width="12.7109375" customWidth="1"/>
    <col min="6" max="6" width="11" customWidth="1"/>
    <col min="7" max="7" width="14.5703125" customWidth="1"/>
    <col min="8" max="8" width="13.85546875" customWidth="1"/>
    <col min="9" max="9" width="10.85546875" customWidth="1"/>
    <col min="10" max="10" width="10.140625" customWidth="1"/>
    <col min="12" max="12" width="10.140625" customWidth="1"/>
    <col min="16384" max="16384" width="11.5703125" customWidth="1"/>
  </cols>
  <sheetData>
    <row r="1" spans="1:14 16384:16384" s="31" customFormat="1" ht="15.75">
      <c r="A1" s="279" t="s">
        <v>163</v>
      </c>
      <c r="B1" s="279"/>
      <c r="C1" s="279"/>
      <c r="D1" s="279"/>
      <c r="E1" s="279"/>
      <c r="F1" s="279"/>
      <c r="G1" s="279"/>
      <c r="H1" s="92"/>
      <c r="I1" s="92"/>
      <c r="J1" s="92"/>
      <c r="K1" s="92"/>
      <c r="L1" s="92"/>
      <c r="M1" s="92"/>
      <c r="N1" s="92"/>
    </row>
    <row r="2" spans="1:14 16384:16384" s="31" customFormat="1"/>
    <row r="3" spans="1:14 16384:16384" s="31" customFormat="1" ht="33.75" customHeight="1">
      <c r="A3" s="280" t="s">
        <v>164</v>
      </c>
      <c r="B3" s="280"/>
      <c r="C3" s="21" t="s">
        <v>165</v>
      </c>
      <c r="D3" s="21" t="s">
        <v>166</v>
      </c>
      <c r="E3" s="21" t="s">
        <v>167</v>
      </c>
      <c r="F3" s="21" t="s">
        <v>168</v>
      </c>
      <c r="G3" s="21" t="s">
        <v>169</v>
      </c>
      <c r="XFD3"/>
    </row>
    <row r="4" spans="1:14 16384:16384">
      <c r="A4" s="93">
        <v>3</v>
      </c>
      <c r="B4" s="94" t="s">
        <v>170</v>
      </c>
      <c r="C4" s="95">
        <f>'VIGILANTE NOTURNO 12X36'!D170</f>
        <v>9436.01</v>
      </c>
      <c r="D4" s="96">
        <v>2</v>
      </c>
      <c r="E4" s="97">
        <f>D4*C4</f>
        <v>18872.02</v>
      </c>
      <c r="F4" s="98">
        <v>1</v>
      </c>
      <c r="G4" s="97">
        <f>F4*E4</f>
        <v>18872.02</v>
      </c>
      <c r="H4" s="31"/>
      <c r="I4" s="31"/>
      <c r="J4" s="31"/>
      <c r="K4" s="31"/>
      <c r="L4" s="31"/>
      <c r="M4" s="99"/>
      <c r="N4" s="31"/>
    </row>
    <row r="5" spans="1:14 16384:16384">
      <c r="A5" s="93">
        <v>4</v>
      </c>
      <c r="B5" s="100" t="s">
        <v>171</v>
      </c>
      <c r="C5" s="95">
        <f>'VIGILANTE DIURNO 12X36'!D170</f>
        <v>8086.98</v>
      </c>
      <c r="D5" s="101">
        <v>2</v>
      </c>
      <c r="E5" s="97">
        <f>D5*C5</f>
        <v>16173.96</v>
      </c>
      <c r="F5" s="98">
        <v>0</v>
      </c>
      <c r="G5" s="97">
        <f>F5*E5</f>
        <v>0</v>
      </c>
      <c r="H5" s="31"/>
      <c r="I5" s="31"/>
      <c r="J5" s="31"/>
      <c r="K5" s="31"/>
      <c r="L5" s="31"/>
      <c r="M5" s="99"/>
      <c r="N5" s="31"/>
    </row>
    <row r="6" spans="1:14 16384:16384">
      <c r="A6" s="102" t="s">
        <v>172</v>
      </c>
      <c r="B6" s="103"/>
      <c r="C6" s="104"/>
      <c r="D6" s="104"/>
      <c r="E6" s="105"/>
      <c r="F6" s="106"/>
      <c r="G6" s="107">
        <f>SUM(G4:G5)</f>
        <v>18872.02</v>
      </c>
      <c r="H6" s="31"/>
      <c r="I6" s="31"/>
      <c r="J6" s="31"/>
      <c r="K6" s="31"/>
      <c r="L6" s="31"/>
      <c r="M6" s="31"/>
      <c r="N6" s="31"/>
    </row>
    <row r="7" spans="1:14 16384:16384" ht="12.75" customHeight="1">
      <c r="A7" s="281" t="s">
        <v>173</v>
      </c>
      <c r="B7" s="281"/>
      <c r="C7" s="281"/>
      <c r="D7" s="281"/>
      <c r="E7" s="281"/>
      <c r="F7" s="281"/>
      <c r="G7" s="107">
        <v>0</v>
      </c>
      <c r="H7" s="31"/>
      <c r="I7" s="31"/>
      <c r="J7" s="31"/>
      <c r="K7" s="31"/>
      <c r="L7" s="31"/>
      <c r="M7" s="31"/>
      <c r="N7" s="31"/>
    </row>
    <row r="8" spans="1:14 16384:16384">
      <c r="A8" s="102" t="s">
        <v>174</v>
      </c>
      <c r="B8" s="103"/>
      <c r="C8" s="103"/>
      <c r="D8" s="103"/>
      <c r="E8" s="108"/>
      <c r="F8" s="109"/>
      <c r="G8" s="107">
        <f>G6</f>
        <v>18872.02</v>
      </c>
      <c r="H8" s="31"/>
      <c r="I8" s="31"/>
      <c r="J8" s="31"/>
      <c r="K8" s="31"/>
      <c r="L8" s="31"/>
      <c r="M8" s="31"/>
      <c r="N8" s="31"/>
    </row>
    <row r="9" spans="1:14 16384:16384">
      <c r="A9" s="110"/>
      <c r="B9" s="110"/>
      <c r="C9" s="110"/>
      <c r="D9" s="110"/>
      <c r="E9" s="110"/>
      <c r="F9" s="110"/>
      <c r="G9" s="111"/>
      <c r="H9" s="31"/>
      <c r="I9" s="31"/>
      <c r="J9" s="31"/>
      <c r="K9" s="31"/>
      <c r="L9" s="31"/>
      <c r="M9" s="31"/>
      <c r="N9" s="31"/>
    </row>
    <row r="10" spans="1:14 16384:16384" ht="20.85" customHeight="1">
      <c r="A10" s="282" t="s">
        <v>175</v>
      </c>
      <c r="B10" s="282"/>
      <c r="C10" s="282"/>
      <c r="D10" s="282"/>
      <c r="E10" s="282"/>
      <c r="F10" s="282"/>
      <c r="G10" s="282"/>
    </row>
    <row r="11" spans="1:14 16384:16384" ht="12.75" customHeight="1">
      <c r="A11" s="112"/>
      <c r="B11" s="283" t="s">
        <v>176</v>
      </c>
      <c r="C11" s="283"/>
      <c r="D11" s="283"/>
      <c r="E11" s="283"/>
      <c r="F11" s="283"/>
      <c r="G11" s="112" t="s">
        <v>39</v>
      </c>
    </row>
    <row r="12" spans="1:14 16384:16384" ht="12.75" customHeight="1">
      <c r="A12" s="113" t="s">
        <v>4</v>
      </c>
      <c r="B12" s="277" t="s">
        <v>177</v>
      </c>
      <c r="C12" s="277"/>
      <c r="D12" s="277"/>
      <c r="E12" s="277"/>
      <c r="F12" s="277"/>
      <c r="G12" s="114">
        <f>G6</f>
        <v>18872.02</v>
      </c>
    </row>
    <row r="13" spans="1:14 16384:16384" ht="12.75" customHeight="1">
      <c r="A13" s="115" t="s">
        <v>12</v>
      </c>
      <c r="B13" s="278" t="s">
        <v>178</v>
      </c>
      <c r="C13" s="278"/>
      <c r="D13" s="278"/>
      <c r="E13" s="278"/>
      <c r="F13" s="278"/>
      <c r="G13" s="116">
        <f>SUM(G12:G12)</f>
        <v>18872.02</v>
      </c>
    </row>
    <row r="14" spans="1:14 16384:16384" ht="12.75" customHeight="1">
      <c r="A14" s="115" t="s">
        <v>78</v>
      </c>
      <c r="B14" s="278" t="s">
        <v>179</v>
      </c>
      <c r="C14" s="278"/>
      <c r="D14" s="278"/>
      <c r="E14" s="278"/>
      <c r="F14" s="278"/>
      <c r="G14" s="116">
        <f>G13*12</f>
        <v>226464.24</v>
      </c>
    </row>
    <row r="15" spans="1:14 16384:16384">
      <c r="B15" s="117" t="s">
        <v>180</v>
      </c>
    </row>
    <row r="17" spans="1:9">
      <c r="C17" s="118"/>
    </row>
    <row r="18" spans="1:9">
      <c r="A18" s="119"/>
      <c r="B18" s="119"/>
      <c r="C18" s="119"/>
      <c r="D18" s="119"/>
      <c r="E18" s="120"/>
      <c r="F18" s="119"/>
      <c r="G18" s="121"/>
      <c r="H18" s="122"/>
      <c r="I18" s="122"/>
    </row>
    <row r="19" spans="1:9">
      <c r="C19" s="118"/>
      <c r="D19" s="18"/>
      <c r="E19" s="123"/>
      <c r="F19" s="123"/>
      <c r="G19" s="121"/>
    </row>
    <row r="20" spans="1:9">
      <c r="C20" s="118"/>
      <c r="D20" s="18"/>
      <c r="E20" s="123"/>
      <c r="F20" s="123"/>
      <c r="G20" s="121"/>
    </row>
    <row r="21" spans="1:9">
      <c r="C21" s="118"/>
    </row>
    <row r="22" spans="1:9">
      <c r="C22" s="118"/>
    </row>
    <row r="23" spans="1:9">
      <c r="C23" s="118"/>
    </row>
    <row r="24" spans="1:9">
      <c r="C24" s="118"/>
    </row>
    <row r="25" spans="1:9">
      <c r="C25" s="118"/>
    </row>
    <row r="26" spans="1:9">
      <c r="C26" s="118"/>
    </row>
    <row r="27" spans="1:9">
      <c r="C27" s="118"/>
    </row>
    <row r="28" spans="1:9">
      <c r="C28" s="118"/>
    </row>
    <row r="29" spans="1:9">
      <c r="C29" s="118"/>
    </row>
    <row r="30" spans="1:9">
      <c r="C30" s="118"/>
    </row>
    <row r="31" spans="1:9">
      <c r="C31" s="118"/>
    </row>
    <row r="32" spans="1:9">
      <c r="C32" s="118"/>
    </row>
    <row r="33" spans="3:3">
      <c r="C33" s="118"/>
    </row>
    <row r="34" spans="3:3">
      <c r="C34" s="118"/>
    </row>
    <row r="35" spans="3:3">
      <c r="C35" s="118"/>
    </row>
    <row r="36" spans="3:3">
      <c r="C36" s="118"/>
    </row>
    <row r="37" spans="3:3">
      <c r="C37" s="118"/>
    </row>
  </sheetData>
  <mergeCells count="8">
    <mergeCell ref="B12:F12"/>
    <mergeCell ref="B13:F13"/>
    <mergeCell ref="B14:F14"/>
    <mergeCell ref="A1:G1"/>
    <mergeCell ref="A3:B3"/>
    <mergeCell ref="A7:F7"/>
    <mergeCell ref="A10:G10"/>
    <mergeCell ref="B11:F11"/>
  </mergeCells>
  <pageMargins left="1.8430555555555601" right="0.7" top="0.75" bottom="0.75" header="0.511811023622047" footer="0.511811023622047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S122"/>
  <sheetViews>
    <sheetView showGridLines="0" zoomScaleNormal="100" workbookViewId="0">
      <selection activeCell="A4" sqref="A4"/>
    </sheetView>
  </sheetViews>
  <sheetFormatPr defaultColWidth="9" defaultRowHeight="12.75"/>
  <cols>
    <col min="1" max="1" width="35.5703125" style="31" customWidth="1"/>
    <col min="2" max="3" width="8.140625" style="31" customWidth="1"/>
    <col min="4" max="4" width="12.5703125" style="31" customWidth="1"/>
    <col min="5" max="5" width="7.85546875" style="31" customWidth="1"/>
    <col min="6" max="6" width="6.140625" style="31" customWidth="1"/>
    <col min="7" max="7" width="11.28515625" style="31" customWidth="1"/>
    <col min="8" max="8" width="12.42578125" style="31" customWidth="1"/>
    <col min="9" max="9" width="11.28515625" style="31" customWidth="1"/>
    <col min="10" max="10" width="11.42578125" style="31" customWidth="1"/>
    <col min="11" max="11" width="9" style="31"/>
    <col min="12" max="12" width="11.5703125" style="124" customWidth="1"/>
    <col min="13" max="13" width="9.85546875" style="31" customWidth="1"/>
    <col min="14" max="14" width="9.140625" style="125" customWidth="1"/>
    <col min="15" max="15" width="19" style="31" customWidth="1"/>
    <col min="16" max="17" width="15" style="31" customWidth="1"/>
    <col min="18" max="18" width="12.7109375" style="31" customWidth="1"/>
    <col min="19" max="19" width="12" style="31" customWidth="1"/>
    <col min="20" max="16384" width="9" style="31"/>
  </cols>
  <sheetData>
    <row r="1" spans="1:8">
      <c r="A1" s="126" t="s">
        <v>181</v>
      </c>
      <c r="H1" s="127" t="s">
        <v>182</v>
      </c>
    </row>
    <row r="3" spans="1:8">
      <c r="A3" s="126" t="s">
        <v>183</v>
      </c>
    </row>
    <row r="4" spans="1:8">
      <c r="A4" s="128"/>
    </row>
    <row r="5" spans="1:8">
      <c r="A5" s="100" t="s">
        <v>184</v>
      </c>
      <c r="B5" s="129" t="e">
        <f>'Anexo VII-C e VII-D'!#REF!</f>
        <v>#REF!</v>
      </c>
      <c r="C5" s="130" t="e">
        <f>'Anexo VII-C e VII-D'!#REF!</f>
        <v>#REF!</v>
      </c>
      <c r="D5" s="131" t="e">
        <f>C5*B5</f>
        <v>#REF!</v>
      </c>
    </row>
    <row r="6" spans="1:8">
      <c r="A6" s="100" t="s">
        <v>185</v>
      </c>
      <c r="B6" s="129" t="e">
        <f>'Anexo VII-C e VII-D'!#REF!</f>
        <v>#REF!</v>
      </c>
      <c r="C6" s="130" t="e">
        <f>'Anexo VII-C e VII-D'!#REF!</f>
        <v>#REF!</v>
      </c>
      <c r="D6" s="131" t="e">
        <f>C6*B6</f>
        <v>#REF!</v>
      </c>
    </row>
    <row r="7" spans="1:8">
      <c r="A7" s="132"/>
      <c r="B7" s="132"/>
      <c r="C7" s="80" t="e">
        <f>SUM(C5:C6)</f>
        <v>#REF!</v>
      </c>
      <c r="D7" s="133" t="e">
        <f>SUM(D5:D6)</f>
        <v>#REF!</v>
      </c>
    </row>
    <row r="8" spans="1:8">
      <c r="A8" s="132"/>
      <c r="B8" s="132"/>
      <c r="C8" s="6"/>
      <c r="D8" s="134" t="e">
        <f>D7/C7</f>
        <v>#REF!</v>
      </c>
    </row>
    <row r="9" spans="1:8">
      <c r="A9" s="127" t="s">
        <v>186</v>
      </c>
      <c r="B9" s="132"/>
      <c r="C9" s="6"/>
    </row>
    <row r="10" spans="1:8">
      <c r="A10" s="100" t="s">
        <v>187</v>
      </c>
      <c r="B10" s="135" t="e">
        <f>'Anexo VII-C e VII-D'!#REF!</f>
        <v>#REF!</v>
      </c>
      <c r="C10" s="130" t="e">
        <f>'Anexo VII-C e VII-D'!#REF!</f>
        <v>#REF!</v>
      </c>
      <c r="D10" s="131" t="e">
        <f>C10*B10</f>
        <v>#REF!</v>
      </c>
    </row>
    <row r="11" spans="1:8">
      <c r="A11" s="132"/>
      <c r="B11" s="132"/>
      <c r="C11" s="6"/>
      <c r="D11" s="134" t="e">
        <f>D10/C10</f>
        <v>#REF!</v>
      </c>
    </row>
    <row r="12" spans="1:8">
      <c r="A12" s="136" t="s">
        <v>188</v>
      </c>
      <c r="B12" s="125"/>
      <c r="D12" s="125"/>
      <c r="E12" s="125"/>
    </row>
    <row r="13" spans="1:8">
      <c r="A13" s="100" t="s">
        <v>189</v>
      </c>
      <c r="B13" s="129" t="e">
        <f>'Anexo VII-C e VII-D'!#REF!</f>
        <v>#REF!</v>
      </c>
      <c r="C13" s="130" t="e">
        <f>'Anexo VII-C e VII-D'!#REF!</f>
        <v>#REF!</v>
      </c>
      <c r="D13" s="131" t="e">
        <f>B13*C13</f>
        <v>#REF!</v>
      </c>
      <c r="E13" s="137"/>
    </row>
    <row r="14" spans="1:8" ht="15.75" customHeight="1">
      <c r="B14" s="125"/>
      <c r="C14" s="6"/>
      <c r="D14" s="134" t="e">
        <f>D13/C13</f>
        <v>#REF!</v>
      </c>
      <c r="E14" s="125"/>
    </row>
    <row r="15" spans="1:8">
      <c r="A15" s="127" t="s">
        <v>190</v>
      </c>
      <c r="B15" s="125"/>
      <c r="D15" s="125"/>
      <c r="E15" s="125"/>
    </row>
    <row r="16" spans="1:8">
      <c r="A16" s="100" t="s">
        <v>191</v>
      </c>
      <c r="B16" s="129" t="e">
        <f>'Anexo VII-C e VII-D'!#REF!</f>
        <v>#REF!</v>
      </c>
      <c r="C16" s="130" t="e">
        <f>'Anexo VII-C e VII-D'!#REF!</f>
        <v>#REF!</v>
      </c>
      <c r="D16" s="131" t="e">
        <f>C16*B16</f>
        <v>#REF!</v>
      </c>
      <c r="E16" s="125"/>
    </row>
    <row r="17" spans="1:6">
      <c r="B17" s="125"/>
      <c r="C17" s="6"/>
      <c r="D17" s="134" t="e">
        <f>D16/C16</f>
        <v>#REF!</v>
      </c>
      <c r="E17" s="125"/>
    </row>
    <row r="18" spans="1:6">
      <c r="A18" s="127" t="s">
        <v>192</v>
      </c>
      <c r="B18" s="125"/>
      <c r="D18" s="125"/>
      <c r="E18" s="125"/>
    </row>
    <row r="19" spans="1:6">
      <c r="A19" s="100" t="s">
        <v>193</v>
      </c>
      <c r="B19" s="135" t="e">
        <f>'Anexo VII-C e VII-D'!#REF!</f>
        <v>#REF!</v>
      </c>
      <c r="C19" s="130" t="e">
        <f>'Anexo VII-C e VII-D'!#REF!</f>
        <v>#REF!</v>
      </c>
      <c r="D19" s="131" t="e">
        <f>C19*B19</f>
        <v>#REF!</v>
      </c>
      <c r="E19" s="125"/>
    </row>
    <row r="20" spans="1:6">
      <c r="B20" s="125"/>
      <c r="C20" s="6"/>
      <c r="D20" s="134" t="e">
        <f>D19/C19</f>
        <v>#REF!</v>
      </c>
      <c r="E20" s="125"/>
    </row>
    <row r="21" spans="1:6">
      <c r="A21" s="136" t="s">
        <v>194</v>
      </c>
      <c r="B21" s="125"/>
      <c r="D21" s="125"/>
      <c r="E21" s="125"/>
    </row>
    <row r="22" spans="1:6">
      <c r="A22" s="100" t="s">
        <v>195</v>
      </c>
      <c r="B22" s="129" t="e">
        <f>'Anexo VII-C e VII-D'!#REF!</f>
        <v>#REF!</v>
      </c>
      <c r="C22" s="130" t="e">
        <f>'Anexo VII-C e VII-D'!#REF!</f>
        <v>#REF!</v>
      </c>
      <c r="D22" s="131" t="e">
        <f>B22*C22</f>
        <v>#REF!</v>
      </c>
      <c r="E22" s="137"/>
    </row>
    <row r="23" spans="1:6">
      <c r="A23" s="100" t="s">
        <v>196</v>
      </c>
      <c r="B23" s="129" t="e">
        <f>'Anexo VII-C e VII-D'!#REF!</f>
        <v>#REF!</v>
      </c>
      <c r="C23" s="130" t="e">
        <f>'Anexo VII-C e VII-D'!#REF!</f>
        <v>#REF!</v>
      </c>
      <c r="D23" s="131" t="e">
        <f>B23*C23</f>
        <v>#REF!</v>
      </c>
      <c r="E23" s="137"/>
    </row>
    <row r="24" spans="1:6">
      <c r="B24" s="125"/>
      <c r="C24" s="80" t="e">
        <f>SUM(C22:C23)</f>
        <v>#REF!</v>
      </c>
      <c r="D24" s="133" t="e">
        <f>SUM(D22:D23)</f>
        <v>#REF!</v>
      </c>
      <c r="E24" s="125"/>
    </row>
    <row r="25" spans="1:6">
      <c r="B25" s="125"/>
      <c r="C25" s="6"/>
      <c r="D25" s="134" t="e">
        <f>D24/C24</f>
        <v>#REF!</v>
      </c>
      <c r="E25" s="125"/>
    </row>
    <row r="26" spans="1:6">
      <c r="A26" s="127" t="s">
        <v>197</v>
      </c>
      <c r="B26" s="125"/>
      <c r="D26" s="125"/>
      <c r="E26" s="125"/>
    </row>
    <row r="27" spans="1:6">
      <c r="A27" s="100" t="s">
        <v>198</v>
      </c>
      <c r="B27" s="135" t="e">
        <f>'Anexo VII-C e VII-D'!#REF!</f>
        <v>#REF!</v>
      </c>
      <c r="C27" s="130" t="e">
        <f>'Anexo VII-C e VII-D'!#REF!</f>
        <v>#REF!</v>
      </c>
      <c r="D27" s="131" t="e">
        <f>C27*B27</f>
        <v>#REF!</v>
      </c>
      <c r="E27" s="125"/>
    </row>
    <row r="28" spans="1:6">
      <c r="B28" s="125"/>
      <c r="C28" s="6"/>
      <c r="D28" s="134" t="e">
        <f>D27/C27</f>
        <v>#REF!</v>
      </c>
      <c r="E28" s="125"/>
    </row>
    <row r="29" spans="1:6">
      <c r="B29" s="125"/>
      <c r="D29" s="125"/>
      <c r="E29" s="125"/>
    </row>
    <row r="30" spans="1:6">
      <c r="B30" s="125"/>
      <c r="C30" s="138" t="e">
        <f>C7+C10+C13+C24+C16+C19+C27</f>
        <v>#REF!</v>
      </c>
      <c r="D30" s="139" t="e">
        <f>D7+D10+D13+D24+D16+D19+D27</f>
        <v>#REF!</v>
      </c>
      <c r="E30" s="125"/>
    </row>
    <row r="31" spans="1:6">
      <c r="A31" s="127" t="s">
        <v>186</v>
      </c>
    </row>
    <row r="32" spans="1:6" ht="33.75" customHeight="1">
      <c r="A32" s="140" t="s">
        <v>199</v>
      </c>
      <c r="B32" s="307" t="s">
        <v>200</v>
      </c>
      <c r="C32" s="307"/>
      <c r="D32" s="140" t="s">
        <v>201</v>
      </c>
      <c r="E32" s="308" t="s">
        <v>202</v>
      </c>
      <c r="F32" s="308"/>
    </row>
    <row r="33" spans="1:14" ht="12.75" customHeight="1">
      <c r="A33" s="300" t="s">
        <v>203</v>
      </c>
      <c r="B33" s="301">
        <v>1</v>
      </c>
      <c r="C33" s="301"/>
      <c r="D33" s="297" t="e">
        <f>B5</f>
        <v>#REF!</v>
      </c>
      <c r="E33" s="309" t="e">
        <f>B33/(B34*C34)*D33</f>
        <v>#REF!</v>
      </c>
      <c r="F33" s="309"/>
      <c r="K33" s="141" t="s">
        <v>204</v>
      </c>
      <c r="L33" s="142" t="e">
        <f>D82/H82</f>
        <v>#REF!</v>
      </c>
      <c r="M33" s="143">
        <v>245.37350000000001</v>
      </c>
      <c r="N33" s="125" t="e">
        <f>M33-L33</f>
        <v>#REF!</v>
      </c>
    </row>
    <row r="34" spans="1:14">
      <c r="A34" s="300"/>
      <c r="B34" s="144" t="e">
        <f>$J$88</f>
        <v>#REF!</v>
      </c>
      <c r="C34" s="145" t="e">
        <f>L33</f>
        <v>#REF!</v>
      </c>
      <c r="D34" s="297"/>
      <c r="E34" s="309"/>
      <c r="F34" s="309"/>
    </row>
    <row r="35" spans="1:14" ht="12.75" customHeight="1">
      <c r="A35" s="300" t="s">
        <v>205</v>
      </c>
      <c r="B35" s="301">
        <v>1</v>
      </c>
      <c r="C35" s="301"/>
      <c r="D35" s="297" t="e">
        <f>D11</f>
        <v>#REF!</v>
      </c>
      <c r="E35" s="309" t="e">
        <f>B35/(B36)*D35</f>
        <v>#REF!</v>
      </c>
      <c r="F35" s="309"/>
    </row>
    <row r="36" spans="1:14">
      <c r="A36" s="300"/>
      <c r="B36" s="310" t="e">
        <f>L33</f>
        <v>#REF!</v>
      </c>
      <c r="C36" s="310"/>
      <c r="D36" s="297"/>
      <c r="E36" s="309"/>
      <c r="F36" s="309"/>
    </row>
    <row r="37" spans="1:14">
      <c r="B37" s="305" t="s">
        <v>206</v>
      </c>
      <c r="C37" s="305"/>
      <c r="D37" s="146" t="s">
        <v>207</v>
      </c>
      <c r="E37" s="306" t="e">
        <f>SUM(E33:F36)</f>
        <v>#REF!</v>
      </c>
      <c r="F37" s="306"/>
      <c r="G37" s="147"/>
    </row>
    <row r="38" spans="1:14">
      <c r="F38" s="148"/>
    </row>
    <row r="39" spans="1:14">
      <c r="A39" s="127" t="s">
        <v>188</v>
      </c>
    </row>
    <row r="40" spans="1:14" ht="33.75" customHeight="1">
      <c r="A40" s="140" t="s">
        <v>199</v>
      </c>
      <c r="B40" s="307" t="s">
        <v>200</v>
      </c>
      <c r="C40" s="307"/>
      <c r="D40" s="140" t="s">
        <v>201</v>
      </c>
      <c r="E40" s="308" t="s">
        <v>202</v>
      </c>
      <c r="F40" s="308"/>
    </row>
    <row r="41" spans="1:14" ht="12.75" customHeight="1">
      <c r="A41" s="300" t="s">
        <v>203</v>
      </c>
      <c r="B41" s="301">
        <v>1</v>
      </c>
      <c r="C41" s="301"/>
      <c r="D41" s="297" t="e">
        <f>B5</f>
        <v>#REF!</v>
      </c>
      <c r="E41" s="309" t="e">
        <f>B41/(B42*C42)*D41</f>
        <v>#REF!</v>
      </c>
      <c r="F41" s="309"/>
      <c r="K41" s="141" t="s">
        <v>204</v>
      </c>
      <c r="L41" s="142" t="e">
        <f>D83/H83</f>
        <v>#REF!</v>
      </c>
      <c r="M41" s="143">
        <v>364.31</v>
      </c>
      <c r="N41" s="125" t="e">
        <f>M41-L41</f>
        <v>#REF!</v>
      </c>
    </row>
    <row r="42" spans="1:14">
      <c r="A42" s="300"/>
      <c r="B42" s="144" t="e">
        <f>$J$88</f>
        <v>#REF!</v>
      </c>
      <c r="C42" s="145" t="e">
        <f>L41</f>
        <v>#REF!</v>
      </c>
      <c r="D42" s="297"/>
      <c r="E42" s="309"/>
      <c r="F42" s="309"/>
    </row>
    <row r="43" spans="1:14" ht="12.75" customHeight="1">
      <c r="A43" s="300" t="s">
        <v>205</v>
      </c>
      <c r="B43" s="301">
        <v>1</v>
      </c>
      <c r="C43" s="301"/>
      <c r="D43" s="297" t="e">
        <f>D14</f>
        <v>#REF!</v>
      </c>
      <c r="E43" s="309" t="e">
        <f>B43/(B44)*D43</f>
        <v>#REF!</v>
      </c>
      <c r="F43" s="309"/>
    </row>
    <row r="44" spans="1:14" ht="12.75" customHeight="1">
      <c r="A44" s="300"/>
      <c r="B44" s="310" t="e">
        <f>L41</f>
        <v>#REF!</v>
      </c>
      <c r="C44" s="310"/>
      <c r="D44" s="297"/>
      <c r="E44" s="309"/>
      <c r="F44" s="309"/>
    </row>
    <row r="45" spans="1:14" ht="12.75" customHeight="1">
      <c r="B45" s="305" t="s">
        <v>208</v>
      </c>
      <c r="C45" s="305"/>
      <c r="D45" s="146" t="s">
        <v>207</v>
      </c>
      <c r="E45" s="306" t="e">
        <f>SUM(E41:F44)</f>
        <v>#REF!</v>
      </c>
      <c r="F45" s="306"/>
    </row>
    <row r="46" spans="1:14">
      <c r="F46" s="148"/>
    </row>
    <row r="47" spans="1:14">
      <c r="A47" s="127" t="s">
        <v>190</v>
      </c>
    </row>
    <row r="48" spans="1:14" ht="33.75" customHeight="1">
      <c r="A48" s="140" t="s">
        <v>199</v>
      </c>
      <c r="B48" s="307" t="s">
        <v>200</v>
      </c>
      <c r="C48" s="307"/>
      <c r="D48" s="140" t="s">
        <v>201</v>
      </c>
      <c r="E48" s="308" t="s">
        <v>202</v>
      </c>
      <c r="F48" s="308"/>
    </row>
    <row r="49" spans="1:14" ht="12.75" customHeight="1">
      <c r="A49" s="300" t="s">
        <v>203</v>
      </c>
      <c r="B49" s="301">
        <v>1</v>
      </c>
      <c r="C49" s="301"/>
      <c r="D49" s="297" t="e">
        <f>B6</f>
        <v>#REF!</v>
      </c>
      <c r="E49" s="309" t="e">
        <f>B49/(B50*C50)*D49</f>
        <v>#REF!</v>
      </c>
      <c r="F49" s="309"/>
      <c r="K49" s="141" t="s">
        <v>204</v>
      </c>
      <c r="L49" s="142" t="e">
        <f>D84/H84</f>
        <v>#REF!</v>
      </c>
      <c r="M49" s="143">
        <v>504.14</v>
      </c>
      <c r="N49" s="125" t="e">
        <f>M49-L49</f>
        <v>#REF!</v>
      </c>
    </row>
    <row r="50" spans="1:14">
      <c r="A50" s="300"/>
      <c r="B50" s="144" t="e">
        <f>$J$89</f>
        <v>#REF!</v>
      </c>
      <c r="C50" s="145" t="e">
        <f>L49</f>
        <v>#REF!</v>
      </c>
      <c r="D50" s="297"/>
      <c r="E50" s="309"/>
      <c r="F50" s="309"/>
      <c r="L50" s="142"/>
    </row>
    <row r="51" spans="1:14" ht="12.75" customHeight="1">
      <c r="A51" s="300" t="s">
        <v>205</v>
      </c>
      <c r="B51" s="301">
        <v>1</v>
      </c>
      <c r="C51" s="301"/>
      <c r="D51" s="297" t="e">
        <f>D17</f>
        <v>#REF!</v>
      </c>
      <c r="E51" s="309" t="e">
        <f>B51/(B52)*D51</f>
        <v>#REF!</v>
      </c>
      <c r="F51" s="309"/>
    </row>
    <row r="52" spans="1:14">
      <c r="A52" s="300"/>
      <c r="B52" s="310" t="e">
        <f>L49</f>
        <v>#REF!</v>
      </c>
      <c r="C52" s="310"/>
      <c r="D52" s="297"/>
      <c r="E52" s="309"/>
      <c r="F52" s="309"/>
    </row>
    <row r="53" spans="1:14">
      <c r="B53" s="305" t="s">
        <v>206</v>
      </c>
      <c r="C53" s="305"/>
      <c r="D53" s="146" t="s">
        <v>207</v>
      </c>
      <c r="E53" s="306" t="e">
        <f>SUM(E49:F52)</f>
        <v>#REF!</v>
      </c>
      <c r="F53" s="306"/>
      <c r="G53" s="147"/>
    </row>
    <row r="54" spans="1:14">
      <c r="F54" s="148"/>
    </row>
    <row r="55" spans="1:14">
      <c r="A55" s="127" t="s">
        <v>192</v>
      </c>
    </row>
    <row r="56" spans="1:14" ht="33.75" customHeight="1">
      <c r="A56" s="140" t="s">
        <v>199</v>
      </c>
      <c r="B56" s="307" t="s">
        <v>200</v>
      </c>
      <c r="C56" s="307"/>
      <c r="D56" s="140" t="s">
        <v>201</v>
      </c>
      <c r="E56" s="308" t="s">
        <v>202</v>
      </c>
      <c r="F56" s="308"/>
    </row>
    <row r="57" spans="1:14" ht="12.75" customHeight="1">
      <c r="A57" s="300" t="s">
        <v>203</v>
      </c>
      <c r="B57" s="301">
        <v>1</v>
      </c>
      <c r="C57" s="301"/>
      <c r="D57" s="297" t="e">
        <f>B6</f>
        <v>#REF!</v>
      </c>
      <c r="E57" s="309" t="e">
        <f>B57/(B58*C58)*D57</f>
        <v>#REF!</v>
      </c>
      <c r="F57" s="309"/>
      <c r="K57" s="141" t="s">
        <v>204</v>
      </c>
      <c r="L57" s="142" t="e">
        <f>D85/H85</f>
        <v>#REF!</v>
      </c>
      <c r="M57" s="143">
        <v>812</v>
      </c>
      <c r="N57" s="125" t="e">
        <f>M57-L57</f>
        <v>#REF!</v>
      </c>
    </row>
    <row r="58" spans="1:14">
      <c r="A58" s="300"/>
      <c r="B58" s="144" t="e">
        <f>$J$89</f>
        <v>#REF!</v>
      </c>
      <c r="C58" s="145" t="e">
        <f>L57</f>
        <v>#REF!</v>
      </c>
      <c r="D58" s="297"/>
      <c r="E58" s="309"/>
      <c r="F58" s="309"/>
      <c r="L58" s="142"/>
    </row>
    <row r="59" spans="1:14" ht="12.75" customHeight="1">
      <c r="A59" s="300" t="s">
        <v>205</v>
      </c>
      <c r="B59" s="301">
        <v>1</v>
      </c>
      <c r="C59" s="301"/>
      <c r="D59" s="297" t="e">
        <f>D20</f>
        <v>#REF!</v>
      </c>
      <c r="E59" s="309" t="e">
        <f>B59/(B60)*D59</f>
        <v>#REF!</v>
      </c>
      <c r="F59" s="309"/>
    </row>
    <row r="60" spans="1:14">
      <c r="A60" s="300"/>
      <c r="B60" s="310" t="e">
        <f>L57</f>
        <v>#REF!</v>
      </c>
      <c r="C60" s="310"/>
      <c r="D60" s="297"/>
      <c r="E60" s="309"/>
      <c r="F60" s="309"/>
    </row>
    <row r="61" spans="1:14">
      <c r="B61" s="305" t="s">
        <v>208</v>
      </c>
      <c r="C61" s="305"/>
      <c r="D61" s="146" t="s">
        <v>207</v>
      </c>
      <c r="E61" s="306" t="e">
        <f>SUM(E57:F60)</f>
        <v>#REF!</v>
      </c>
      <c r="F61" s="306"/>
    </row>
    <row r="62" spans="1:14">
      <c r="F62" s="148"/>
    </row>
    <row r="63" spans="1:14">
      <c r="A63" s="127" t="s">
        <v>209</v>
      </c>
    </row>
    <row r="64" spans="1:14" ht="33.75" customHeight="1">
      <c r="A64" s="140" t="s">
        <v>199</v>
      </c>
      <c r="B64" s="307" t="s">
        <v>200</v>
      </c>
      <c r="C64" s="307"/>
      <c r="D64" s="140" t="s">
        <v>201</v>
      </c>
      <c r="E64" s="308" t="s">
        <v>202</v>
      </c>
      <c r="F64" s="308"/>
    </row>
    <row r="65" spans="1:14" ht="12.75" customHeight="1">
      <c r="A65" s="300" t="s">
        <v>203</v>
      </c>
      <c r="B65" s="301">
        <v>1</v>
      </c>
      <c r="C65" s="301"/>
      <c r="D65" s="297" t="e">
        <f>B5</f>
        <v>#REF!</v>
      </c>
      <c r="E65" s="309" t="e">
        <f>B65/(B66*C66)*D65</f>
        <v>#REF!</v>
      </c>
      <c r="F65" s="309"/>
      <c r="K65" s="141" t="s">
        <v>204</v>
      </c>
      <c r="L65" s="142" t="e">
        <f>D86/H86</f>
        <v>#REF!</v>
      </c>
      <c r="M65" s="143">
        <v>1024.7</v>
      </c>
      <c r="N65" s="125" t="e">
        <f>M65-L65</f>
        <v>#REF!</v>
      </c>
    </row>
    <row r="66" spans="1:14">
      <c r="A66" s="300"/>
      <c r="B66" s="144" t="e">
        <f>$J$88</f>
        <v>#REF!</v>
      </c>
      <c r="C66" s="145" t="e">
        <f>L65</f>
        <v>#REF!</v>
      </c>
      <c r="D66" s="297"/>
      <c r="E66" s="309"/>
      <c r="F66" s="309"/>
    </row>
    <row r="67" spans="1:14" ht="12.75" customHeight="1">
      <c r="A67" s="300" t="s">
        <v>205</v>
      </c>
      <c r="B67" s="301">
        <v>1</v>
      </c>
      <c r="C67" s="301"/>
      <c r="D67" s="297" t="e">
        <f>D25</f>
        <v>#REF!</v>
      </c>
      <c r="E67" s="309" t="e">
        <f>B67/(B68)*D67</f>
        <v>#REF!</v>
      </c>
      <c r="F67" s="309"/>
    </row>
    <row r="68" spans="1:14">
      <c r="A68" s="300"/>
      <c r="B68" s="310" t="e">
        <f>L65</f>
        <v>#REF!</v>
      </c>
      <c r="C68" s="310"/>
      <c r="D68" s="297"/>
      <c r="E68" s="309"/>
      <c r="F68" s="309"/>
    </row>
    <row r="69" spans="1:14">
      <c r="B69" s="305" t="s">
        <v>210</v>
      </c>
      <c r="C69" s="305"/>
      <c r="D69" s="146" t="s">
        <v>207</v>
      </c>
      <c r="E69" s="306" t="e">
        <f>SUM(E65:F68)</f>
        <v>#REF!</v>
      </c>
      <c r="F69" s="306"/>
    </row>
    <row r="70" spans="1:14">
      <c r="F70" s="148"/>
    </row>
    <row r="71" spans="1:14">
      <c r="A71" s="127" t="s">
        <v>197</v>
      </c>
    </row>
    <row r="72" spans="1:14" ht="58.5" customHeight="1">
      <c r="A72" s="140" t="s">
        <v>199</v>
      </c>
      <c r="B72" s="307" t="s">
        <v>200</v>
      </c>
      <c r="C72" s="307"/>
      <c r="D72" s="140" t="s">
        <v>211</v>
      </c>
      <c r="E72" s="308" t="s">
        <v>212</v>
      </c>
      <c r="F72" s="308"/>
      <c r="G72" s="140" t="s">
        <v>213</v>
      </c>
      <c r="H72" s="140" t="s">
        <v>214</v>
      </c>
      <c r="I72" s="140" t="s">
        <v>215</v>
      </c>
    </row>
    <row r="73" spans="1:14" ht="12.75" customHeight="1">
      <c r="A73" s="300" t="s">
        <v>203</v>
      </c>
      <c r="B73" s="301">
        <v>1</v>
      </c>
      <c r="C73" s="301"/>
      <c r="D73" s="302">
        <v>16</v>
      </c>
      <c r="E73" s="301">
        <v>1</v>
      </c>
      <c r="F73" s="301"/>
      <c r="G73" s="303" t="e">
        <f>(B73/(B74*C74))*D73*(E73/E74)</f>
        <v>#REF!</v>
      </c>
      <c r="H73" s="297" t="e">
        <f>B5</f>
        <v>#REF!</v>
      </c>
      <c r="I73" s="298" t="e">
        <f>G73*H73</f>
        <v>#REF!</v>
      </c>
    </row>
    <row r="74" spans="1:14" ht="12.75" customHeight="1">
      <c r="A74" s="300"/>
      <c r="B74" s="144" t="e">
        <f>$J$88</f>
        <v>#REF!</v>
      </c>
      <c r="C74" s="149" t="e">
        <f>L76</f>
        <v>#REF!</v>
      </c>
      <c r="D74" s="302"/>
      <c r="E74" s="299">
        <v>191.4</v>
      </c>
      <c r="F74" s="299"/>
      <c r="G74" s="303"/>
      <c r="H74" s="297"/>
      <c r="I74" s="298"/>
    </row>
    <row r="75" spans="1:14" ht="15" customHeight="1">
      <c r="A75" s="300" t="s">
        <v>205</v>
      </c>
      <c r="B75" s="301">
        <v>1</v>
      </c>
      <c r="C75" s="301"/>
      <c r="D75" s="302">
        <v>16</v>
      </c>
      <c r="E75" s="301">
        <v>1</v>
      </c>
      <c r="F75" s="301"/>
      <c r="G75" s="303" t="e">
        <f>(B75/B76)*D75*(E75/E76)</f>
        <v>#REF!</v>
      </c>
      <c r="H75" s="297" t="e">
        <f>D28</f>
        <v>#REF!</v>
      </c>
      <c r="I75" s="298" t="e">
        <f>G75*H75</f>
        <v>#REF!</v>
      </c>
      <c r="K75" s="150"/>
      <c r="L75" s="151"/>
    </row>
    <row r="76" spans="1:14">
      <c r="A76" s="300"/>
      <c r="B76" s="304" t="e">
        <f>L76</f>
        <v>#REF!</v>
      </c>
      <c r="C76" s="304"/>
      <c r="D76" s="302"/>
      <c r="E76" s="299">
        <v>191.4</v>
      </c>
      <c r="F76" s="299"/>
      <c r="G76" s="303"/>
      <c r="H76" s="297"/>
      <c r="I76" s="298"/>
      <c r="K76" s="141" t="s">
        <v>204</v>
      </c>
      <c r="L76" s="142" t="e">
        <f>D87/H87/E76*D75</f>
        <v>#REF!</v>
      </c>
      <c r="M76" s="143">
        <v>268.79109999999997</v>
      </c>
      <c r="N76" s="125" t="e">
        <f>M76-L76</f>
        <v>#REF!</v>
      </c>
    </row>
    <row r="77" spans="1:14">
      <c r="B77" s="296" t="s">
        <v>216</v>
      </c>
      <c r="C77" s="296"/>
      <c r="H77" s="146" t="s">
        <v>207</v>
      </c>
      <c r="I77" s="152" t="e">
        <f>SUM(I73:I76)</f>
        <v>#REF!</v>
      </c>
      <c r="J77" s="147"/>
    </row>
    <row r="78" spans="1:14">
      <c r="B78" s="147"/>
      <c r="C78" s="147"/>
    </row>
    <row r="79" spans="1:14">
      <c r="F79" s="148"/>
      <c r="G79" s="147"/>
    </row>
    <row r="80" spans="1:14">
      <c r="A80" s="126" t="s">
        <v>217</v>
      </c>
      <c r="G80" s="147"/>
    </row>
    <row r="81" spans="1:19" ht="22.5" customHeight="1">
      <c r="A81" s="146" t="s">
        <v>218</v>
      </c>
      <c r="B81" s="294" t="s">
        <v>219</v>
      </c>
      <c r="C81" s="294"/>
      <c r="D81" s="146" t="s">
        <v>220</v>
      </c>
      <c r="E81" s="294" t="s">
        <v>221</v>
      </c>
      <c r="F81" s="294"/>
      <c r="G81" s="147"/>
      <c r="H81" s="153" t="s">
        <v>222</v>
      </c>
      <c r="I81" s="153" t="s">
        <v>223</v>
      </c>
      <c r="O81" s="154" t="s">
        <v>224</v>
      </c>
      <c r="P81" s="154" t="s">
        <v>225</v>
      </c>
      <c r="Q81" s="154" t="s">
        <v>226</v>
      </c>
      <c r="R81" s="154" t="s">
        <v>227</v>
      </c>
      <c r="S81" s="154" t="s">
        <v>228</v>
      </c>
    </row>
    <row r="82" spans="1:19">
      <c r="A82" s="155" t="s">
        <v>186</v>
      </c>
      <c r="B82" s="290" t="e">
        <f>E37</f>
        <v>#REF!</v>
      </c>
      <c r="C82" s="290"/>
      <c r="D82" s="156">
        <v>19139.13</v>
      </c>
      <c r="E82" s="291" t="e">
        <f t="shared" ref="E82:E87" si="0">D82*B82</f>
        <v>#REF!</v>
      </c>
      <c r="F82" s="291"/>
      <c r="G82" s="157" t="s">
        <v>12</v>
      </c>
      <c r="H82" s="158" t="e">
        <f>C10</f>
        <v>#REF!</v>
      </c>
      <c r="I82" s="159"/>
      <c r="O82" s="160" t="s">
        <v>229</v>
      </c>
      <c r="P82" s="161">
        <f>SUM(P83:P87)</f>
        <v>94973.93</v>
      </c>
      <c r="Q82" s="161">
        <f>Q83+Q85+Q87</f>
        <v>48860.47</v>
      </c>
      <c r="R82" s="161">
        <f>R83+R85+R87</f>
        <v>37772.04</v>
      </c>
      <c r="S82" s="161">
        <f>S83+S85+S87</f>
        <v>8341.42</v>
      </c>
    </row>
    <row r="83" spans="1:19">
      <c r="A83" s="155" t="s">
        <v>188</v>
      </c>
      <c r="B83" s="290" t="e">
        <f>E45</f>
        <v>#REF!</v>
      </c>
      <c r="C83" s="290"/>
      <c r="D83" s="156">
        <v>29873.56</v>
      </c>
      <c r="E83" s="291" t="e">
        <f t="shared" si="0"/>
        <v>#REF!</v>
      </c>
      <c r="F83" s="291"/>
      <c r="G83" s="157" t="s">
        <v>12</v>
      </c>
      <c r="H83" s="158" t="e">
        <f>C13</f>
        <v>#REF!</v>
      </c>
      <c r="I83" s="159"/>
      <c r="O83" s="162" t="s">
        <v>230</v>
      </c>
      <c r="P83" s="163">
        <f>SUM(Q83:S83)</f>
        <v>49012.689999999995</v>
      </c>
      <c r="Q83" s="164">
        <v>19139.13</v>
      </c>
      <c r="R83" s="164">
        <v>22318.07</v>
      </c>
      <c r="S83" s="164">
        <v>7555.49</v>
      </c>
    </row>
    <row r="84" spans="1:19">
      <c r="A84" s="165" t="s">
        <v>190</v>
      </c>
      <c r="B84" s="290" t="e">
        <f>E53</f>
        <v>#REF!</v>
      </c>
      <c r="C84" s="290"/>
      <c r="D84" s="156">
        <v>15124.16</v>
      </c>
      <c r="E84" s="291" t="e">
        <f t="shared" si="0"/>
        <v>#REF!</v>
      </c>
      <c r="F84" s="291"/>
      <c r="G84" s="157" t="s">
        <v>231</v>
      </c>
      <c r="H84" s="166" t="e">
        <f>C16</f>
        <v>#REF!</v>
      </c>
      <c r="I84" s="159"/>
      <c r="O84" s="162"/>
      <c r="P84" s="163"/>
      <c r="Q84" s="164"/>
      <c r="R84" s="292">
        <f>SUM(R83:S83)</f>
        <v>29873.559999999998</v>
      </c>
      <c r="S84" s="292"/>
    </row>
    <row r="85" spans="1:19">
      <c r="A85" s="165" t="s">
        <v>192</v>
      </c>
      <c r="B85" s="290" t="e">
        <f>E61</f>
        <v>#REF!</v>
      </c>
      <c r="C85" s="290"/>
      <c r="D85" s="156">
        <v>16239.9</v>
      </c>
      <c r="E85" s="291" t="e">
        <f t="shared" si="0"/>
        <v>#REF!</v>
      </c>
      <c r="F85" s="291"/>
      <c r="G85" s="157" t="s">
        <v>231</v>
      </c>
      <c r="H85" s="166" t="e">
        <f>C19</f>
        <v>#REF!</v>
      </c>
      <c r="I85" s="159"/>
      <c r="O85" s="162" t="s">
        <v>232</v>
      </c>
      <c r="P85" s="163">
        <f>SUM(Q85:S85)</f>
        <v>31364.059999999998</v>
      </c>
      <c r="Q85" s="167">
        <f>29721.34-14597.18</f>
        <v>15124.16</v>
      </c>
      <c r="R85" s="167">
        <v>15453.97</v>
      </c>
      <c r="S85" s="167">
        <v>785.93</v>
      </c>
    </row>
    <row r="86" spans="1:19">
      <c r="A86" s="155" t="s">
        <v>209</v>
      </c>
      <c r="B86" s="290" t="e">
        <f>E69</f>
        <v>#REF!</v>
      </c>
      <c r="C86" s="290"/>
      <c r="D86" s="156">
        <v>18444.52</v>
      </c>
      <c r="E86" s="291" t="e">
        <f t="shared" si="0"/>
        <v>#REF!</v>
      </c>
      <c r="F86" s="291"/>
      <c r="G86" s="157" t="s">
        <v>12</v>
      </c>
      <c r="H86" s="158" t="e">
        <f>C24</f>
        <v>#REF!</v>
      </c>
      <c r="I86" s="159"/>
      <c r="O86" s="162"/>
      <c r="P86" s="163"/>
      <c r="Q86" s="167"/>
      <c r="R86" s="292">
        <f>SUM(R85:S85)</f>
        <v>16239.9</v>
      </c>
      <c r="S86" s="292"/>
    </row>
    <row r="87" spans="1:19" ht="12.75" customHeight="1">
      <c r="A87" s="155" t="s">
        <v>197</v>
      </c>
      <c r="B87" s="290" t="e">
        <f>I77</f>
        <v>#REF!</v>
      </c>
      <c r="C87" s="290"/>
      <c r="D87" s="156">
        <v>12861.66</v>
      </c>
      <c r="E87" s="291" t="e">
        <f t="shared" si="0"/>
        <v>#REF!</v>
      </c>
      <c r="F87" s="291"/>
      <c r="G87" s="157" t="s">
        <v>12</v>
      </c>
      <c r="H87" s="158" t="e">
        <f>C27</f>
        <v>#REF!</v>
      </c>
      <c r="I87" s="159"/>
      <c r="O87" s="168" t="s">
        <v>233</v>
      </c>
      <c r="P87" s="169">
        <v>14597.18</v>
      </c>
      <c r="Q87" s="170">
        <v>14597.18</v>
      </c>
      <c r="R87" s="171"/>
      <c r="S87" s="171"/>
    </row>
    <row r="88" spans="1:19" ht="12.75" customHeight="1">
      <c r="B88" s="294" t="s">
        <v>207</v>
      </c>
      <c r="C88" s="294"/>
      <c r="D88" s="172">
        <f>SUM(D82:D87)</f>
        <v>111682.93000000001</v>
      </c>
      <c r="E88" s="295" t="e">
        <f>SUM(E82:F87)</f>
        <v>#REF!</v>
      </c>
      <c r="F88" s="295"/>
      <c r="G88" s="157" t="s">
        <v>12</v>
      </c>
      <c r="H88" s="173" t="e">
        <f>H82+H83+H86+H87</f>
        <v>#REF!</v>
      </c>
      <c r="I88" s="174">
        <v>4</v>
      </c>
      <c r="J88" s="175" t="e">
        <f>H88/I88</f>
        <v>#REF!</v>
      </c>
      <c r="K88" s="176" t="s">
        <v>234</v>
      </c>
      <c r="O88" s="160" t="s">
        <v>235</v>
      </c>
      <c r="P88" s="177">
        <v>18444.52</v>
      </c>
      <c r="Q88" s="178"/>
      <c r="R88" s="179"/>
      <c r="S88" s="179"/>
    </row>
    <row r="89" spans="1:19">
      <c r="E89" s="287" t="e">
        <f>E88*12</f>
        <v>#REF!</v>
      </c>
      <c r="F89" s="287"/>
      <c r="G89" s="157" t="s">
        <v>231</v>
      </c>
      <c r="H89" s="173" t="e">
        <f>H84+H85+H125</f>
        <v>#REF!</v>
      </c>
      <c r="I89" s="174">
        <v>4</v>
      </c>
      <c r="J89" s="175" t="e">
        <f>H89/I89</f>
        <v>#REF!</v>
      </c>
      <c r="K89" s="176" t="s">
        <v>236</v>
      </c>
      <c r="O89" s="160" t="s">
        <v>237</v>
      </c>
      <c r="P89" s="177">
        <v>12861.66</v>
      </c>
      <c r="Q89" s="178"/>
      <c r="R89" s="179"/>
      <c r="S89" s="179"/>
    </row>
    <row r="90" spans="1:19" ht="12.75" customHeight="1">
      <c r="A90" s="165" t="s">
        <v>238</v>
      </c>
      <c r="B90" s="290"/>
      <c r="C90" s="290"/>
      <c r="D90" s="180">
        <v>14597.18</v>
      </c>
      <c r="H90" s="181" t="e">
        <f>H89+H88</f>
        <v>#REF!</v>
      </c>
      <c r="I90" s="181">
        <f>I89+I88</f>
        <v>8</v>
      </c>
    </row>
    <row r="92" spans="1:19">
      <c r="D92" s="125"/>
      <c r="O92" s="126" t="s">
        <v>239</v>
      </c>
    </row>
    <row r="93" spans="1:19">
      <c r="D93" s="125"/>
      <c r="O93" s="154" t="s">
        <v>224</v>
      </c>
      <c r="P93" s="154" t="s">
        <v>225</v>
      </c>
      <c r="Q93" s="154" t="s">
        <v>226</v>
      </c>
      <c r="R93" s="154" t="s">
        <v>227</v>
      </c>
      <c r="S93" s="154" t="s">
        <v>228</v>
      </c>
    </row>
    <row r="94" spans="1:19">
      <c r="H94" s="153" t="s">
        <v>240</v>
      </c>
      <c r="I94" s="153" t="s">
        <v>223</v>
      </c>
      <c r="J94" s="31" t="s">
        <v>241</v>
      </c>
      <c r="O94" s="160" t="s">
        <v>229</v>
      </c>
      <c r="P94" s="161">
        <f>SUM(P95:P99)</f>
        <v>72106.8</v>
      </c>
      <c r="Q94" s="161">
        <f>Q95+Q97+Q99</f>
        <v>36772.380000000005</v>
      </c>
      <c r="R94" s="161">
        <f>R95+R97+R99</f>
        <v>34129.85</v>
      </c>
      <c r="S94" s="161">
        <f>S95+S97+S99</f>
        <v>1204.57</v>
      </c>
    </row>
    <row r="95" spans="1:19">
      <c r="A95" s="155" t="s">
        <v>186</v>
      </c>
      <c r="B95" s="290" t="e">
        <f>B82</f>
        <v>#REF!</v>
      </c>
      <c r="C95" s="290"/>
      <c r="D95" s="156">
        <v>17961.64</v>
      </c>
      <c r="E95" s="291" t="e">
        <f>D95*B95</f>
        <v>#REF!</v>
      </c>
      <c r="F95" s="291"/>
      <c r="H95" s="182" t="e">
        <f>D95/J95</f>
        <v>#REF!</v>
      </c>
      <c r="I95" s="159"/>
      <c r="J95" s="99" t="e">
        <f>D82/H82</f>
        <v>#REF!</v>
      </c>
      <c r="O95" s="162" t="s">
        <v>230</v>
      </c>
      <c r="P95" s="163">
        <f>SUM(Q95:S95)</f>
        <v>39563.03</v>
      </c>
      <c r="Q95" s="164">
        <v>17961.64</v>
      </c>
      <c r="R95" s="164">
        <v>20396.82</v>
      </c>
      <c r="S95" s="164">
        <v>1204.57</v>
      </c>
    </row>
    <row r="96" spans="1:19">
      <c r="A96" s="155" t="s">
        <v>188</v>
      </c>
      <c r="B96" s="290" t="e">
        <f>B83</f>
        <v>#REF!</v>
      </c>
      <c r="C96" s="290"/>
      <c r="D96" s="156">
        <v>21601.39</v>
      </c>
      <c r="E96" s="291" t="e">
        <f>D96*B96</f>
        <v>#REF!</v>
      </c>
      <c r="F96" s="291"/>
      <c r="H96" s="182" t="e">
        <f>D96/J96</f>
        <v>#REF!</v>
      </c>
      <c r="I96" s="159"/>
      <c r="J96" s="99" t="e">
        <f>D83/H83</f>
        <v>#REF!</v>
      </c>
      <c r="O96" s="162"/>
      <c r="P96" s="163"/>
      <c r="Q96" s="164"/>
      <c r="R96" s="292">
        <f>SUM(R95:S95)</f>
        <v>21601.39</v>
      </c>
      <c r="S96" s="292"/>
    </row>
    <row r="97" spans="1:19">
      <c r="A97" s="165" t="s">
        <v>190</v>
      </c>
      <c r="B97" s="290" t="e">
        <f>B84</f>
        <v>#REF!</v>
      </c>
      <c r="C97" s="290"/>
      <c r="D97" s="156">
        <f>29721.34-14597.18</f>
        <v>15124.16</v>
      </c>
      <c r="E97" s="291" t="e">
        <f>D97*B97</f>
        <v>#REF!</v>
      </c>
      <c r="F97" s="291"/>
      <c r="H97" s="182" t="e">
        <f>D97/J97</f>
        <v>#REF!</v>
      </c>
      <c r="I97" s="159"/>
      <c r="J97" s="99" t="e">
        <f>D84/H84</f>
        <v>#REF!</v>
      </c>
      <c r="O97" s="162" t="s">
        <v>232</v>
      </c>
      <c r="P97" s="163">
        <f>SUM(Q97:S97)</f>
        <v>28857.190000000002</v>
      </c>
      <c r="Q97" s="167">
        <f>29721.34-14597.18</f>
        <v>15124.16</v>
      </c>
      <c r="R97" s="167">
        <v>13733.03</v>
      </c>
      <c r="S97" s="167">
        <v>0</v>
      </c>
    </row>
    <row r="98" spans="1:19">
      <c r="A98" s="165" t="s">
        <v>192</v>
      </c>
      <c r="B98" s="290" t="e">
        <f>B85</f>
        <v>#REF!</v>
      </c>
      <c r="C98" s="290"/>
      <c r="D98" s="156">
        <v>13733.03</v>
      </c>
      <c r="E98" s="291" t="e">
        <f>D98*B98</f>
        <v>#REF!</v>
      </c>
      <c r="F98" s="291"/>
      <c r="H98" s="182" t="e">
        <f>D98/J98</f>
        <v>#REF!</v>
      </c>
      <c r="I98" s="159"/>
      <c r="J98" s="99" t="e">
        <f>D85/H85</f>
        <v>#REF!</v>
      </c>
      <c r="O98" s="162"/>
      <c r="P98" s="163"/>
      <c r="Q98" s="167"/>
      <c r="R98" s="292">
        <f>SUM(R97:S97)</f>
        <v>13733.03</v>
      </c>
      <c r="S98" s="292"/>
    </row>
    <row r="99" spans="1:19">
      <c r="A99" s="155" t="s">
        <v>197</v>
      </c>
      <c r="B99" s="290" t="e">
        <f>B87</f>
        <v>#REF!</v>
      </c>
      <c r="C99" s="290"/>
      <c r="D99" s="156">
        <v>11288.42</v>
      </c>
      <c r="E99" s="291" t="e">
        <f>D99*B99</f>
        <v>#REF!</v>
      </c>
      <c r="F99" s="291"/>
      <c r="H99" s="182" t="e">
        <f>D99/J99/E76*D75</f>
        <v>#REF!</v>
      </c>
      <c r="I99" s="159"/>
      <c r="J99" s="99" t="e">
        <f>D87/H87/E76*D75</f>
        <v>#REF!</v>
      </c>
      <c r="O99" s="168" t="s">
        <v>233</v>
      </c>
      <c r="P99" s="169">
        <f>SUM(Q99:S99)</f>
        <v>3686.58</v>
      </c>
      <c r="Q99" s="170">
        <v>3686.58</v>
      </c>
      <c r="R99" s="171"/>
      <c r="S99" s="171"/>
    </row>
    <row r="100" spans="1:19">
      <c r="D100" s="183" t="s">
        <v>242</v>
      </c>
      <c r="E100" s="293" t="e">
        <f>SUM(E95:F99)</f>
        <v>#REF!</v>
      </c>
      <c r="F100" s="293"/>
      <c r="H100" s="158"/>
      <c r="I100" s="159"/>
      <c r="O100" s="160" t="s">
        <v>235</v>
      </c>
      <c r="P100" s="184"/>
      <c r="Q100" s="178"/>
      <c r="R100" s="179"/>
      <c r="S100" s="179"/>
    </row>
    <row r="101" spans="1:19">
      <c r="H101" s="158"/>
      <c r="I101" s="159"/>
      <c r="O101" s="160" t="s">
        <v>237</v>
      </c>
      <c r="P101" s="184"/>
      <c r="Q101" s="178"/>
      <c r="R101" s="179"/>
      <c r="S101" s="179"/>
    </row>
    <row r="102" spans="1:19">
      <c r="E102" s="185" t="e">
        <f>E100/E88</f>
        <v>#REF!</v>
      </c>
      <c r="H102" s="186" t="e">
        <f>H95+H96+H100+H101+H99</f>
        <v>#REF!</v>
      </c>
      <c r="I102" s="174">
        <v>4</v>
      </c>
      <c r="J102" s="175" t="e">
        <f>H102/I102</f>
        <v>#REF!</v>
      </c>
      <c r="K102" s="176" t="s">
        <v>234</v>
      </c>
    </row>
    <row r="103" spans="1:19">
      <c r="H103" s="186" t="e">
        <f>H97+H98+H138</f>
        <v>#REF!</v>
      </c>
      <c r="I103" s="174">
        <v>4</v>
      </c>
      <c r="J103" s="175" t="e">
        <f>H103/I103</f>
        <v>#REF!</v>
      </c>
      <c r="K103" s="176" t="s">
        <v>236</v>
      </c>
    </row>
    <row r="104" spans="1:19">
      <c r="D104" s="127" t="s">
        <v>243</v>
      </c>
      <c r="E104" s="147"/>
      <c r="F104" s="147"/>
      <c r="H104" s="187" t="e">
        <f>H103+H102</f>
        <v>#REF!</v>
      </c>
      <c r="I104" s="181">
        <f>I103+I102</f>
        <v>8</v>
      </c>
    </row>
    <row r="105" spans="1:19">
      <c r="D105" s="188">
        <v>6.1195219999999999</v>
      </c>
      <c r="E105" s="288">
        <f>D105*D95</f>
        <v>109916.65113607999</v>
      </c>
      <c r="F105" s="288"/>
    </row>
    <row r="106" spans="1:19">
      <c r="D106" s="188">
        <v>9.923508</v>
      </c>
      <c r="E106" s="288">
        <f>D106*D96</f>
        <v>214361.56647612</v>
      </c>
      <c r="F106" s="288"/>
      <c r="H106" s="127" t="s">
        <v>244</v>
      </c>
    </row>
    <row r="107" spans="1:19">
      <c r="D107" s="188">
        <v>12.961536000000001</v>
      </c>
      <c r="E107" s="288">
        <f>D107*D97</f>
        <v>196032.34430976</v>
      </c>
      <c r="F107" s="288"/>
    </row>
    <row r="108" spans="1:19">
      <c r="D108" s="188">
        <v>11.823</v>
      </c>
      <c r="E108" s="288">
        <f>D108*D98</f>
        <v>162365.61369000003</v>
      </c>
      <c r="F108" s="288"/>
    </row>
    <row r="109" spans="1:19">
      <c r="D109" s="147"/>
      <c r="E109" s="289">
        <f>SUM(E105:F108)</f>
        <v>682676.17561196</v>
      </c>
      <c r="F109" s="289"/>
    </row>
    <row r="114" spans="1:8">
      <c r="A114" s="189" t="s">
        <v>245</v>
      </c>
      <c r="C114" s="190" t="s">
        <v>246</v>
      </c>
      <c r="G114" s="190" t="s">
        <v>247</v>
      </c>
    </row>
    <row r="115" spans="1:8">
      <c r="A115" s="155" t="s">
        <v>186</v>
      </c>
      <c r="B115" s="284">
        <v>5.1100000000000003</v>
      </c>
      <c r="C115" s="284"/>
      <c r="D115" s="191">
        <f t="shared" ref="D115:D120" si="1">D82</f>
        <v>19139.13</v>
      </c>
      <c r="E115" s="285">
        <f t="shared" ref="E115:E120" si="2">D115*B115</f>
        <v>97800.954300000012</v>
      </c>
      <c r="F115" s="285"/>
      <c r="G115" s="193">
        <v>6.18</v>
      </c>
      <c r="H115" s="192">
        <f t="shared" ref="H115:H120" si="3">G115*D115</f>
        <v>118279.82339999999</v>
      </c>
    </row>
    <row r="116" spans="1:8">
      <c r="A116" s="155" t="s">
        <v>188</v>
      </c>
      <c r="B116" s="284">
        <v>5.1100000000000003</v>
      </c>
      <c r="C116" s="284"/>
      <c r="D116" s="191">
        <f t="shared" si="1"/>
        <v>29873.56</v>
      </c>
      <c r="E116" s="285">
        <f t="shared" si="2"/>
        <v>152653.8916</v>
      </c>
      <c r="F116" s="285"/>
      <c r="G116" s="193">
        <v>6.18</v>
      </c>
      <c r="H116" s="192">
        <f t="shared" si="3"/>
        <v>184618.60079999999</v>
      </c>
    </row>
    <row r="117" spans="1:8">
      <c r="A117" s="165" t="s">
        <v>190</v>
      </c>
      <c r="B117" s="284">
        <v>5.1100000000000003</v>
      </c>
      <c r="C117" s="284"/>
      <c r="D117" s="191">
        <f t="shared" si="1"/>
        <v>15124.16</v>
      </c>
      <c r="E117" s="285">
        <f t="shared" si="2"/>
        <v>77284.457600000009</v>
      </c>
      <c r="F117" s="285"/>
      <c r="G117" s="193">
        <v>6.18</v>
      </c>
      <c r="H117" s="192">
        <f t="shared" si="3"/>
        <v>93467.308799999999</v>
      </c>
    </row>
    <row r="118" spans="1:8">
      <c r="A118" s="165" t="s">
        <v>192</v>
      </c>
      <c r="B118" s="284">
        <v>5.1100000000000003</v>
      </c>
      <c r="C118" s="284"/>
      <c r="D118" s="191">
        <f t="shared" si="1"/>
        <v>16239.9</v>
      </c>
      <c r="E118" s="285">
        <f t="shared" si="2"/>
        <v>82985.88900000001</v>
      </c>
      <c r="F118" s="285"/>
      <c r="G118" s="193">
        <v>6.18</v>
      </c>
      <c r="H118" s="192">
        <f t="shared" si="3"/>
        <v>100362.58199999999</v>
      </c>
    </row>
    <row r="119" spans="1:8">
      <c r="A119" s="155" t="s">
        <v>209</v>
      </c>
      <c r="B119" s="284">
        <v>2.5499999999999998</v>
      </c>
      <c r="C119" s="284"/>
      <c r="D119" s="191">
        <f t="shared" si="1"/>
        <v>18444.52</v>
      </c>
      <c r="E119" s="285">
        <f t="shared" si="2"/>
        <v>47033.525999999998</v>
      </c>
      <c r="F119" s="285"/>
      <c r="G119" s="193">
        <v>3.09</v>
      </c>
      <c r="H119" s="192">
        <f t="shared" si="3"/>
        <v>56993.566800000001</v>
      </c>
    </row>
    <row r="120" spans="1:8">
      <c r="A120" s="155" t="s">
        <v>197</v>
      </c>
      <c r="B120" s="284">
        <v>1.18</v>
      </c>
      <c r="C120" s="284"/>
      <c r="D120" s="191">
        <f t="shared" si="1"/>
        <v>12861.66</v>
      </c>
      <c r="E120" s="285">
        <f t="shared" si="2"/>
        <v>15176.7588</v>
      </c>
      <c r="F120" s="285"/>
      <c r="G120" s="193">
        <v>1.43</v>
      </c>
      <c r="H120" s="192">
        <f t="shared" si="3"/>
        <v>18392.1738</v>
      </c>
    </row>
    <row r="121" spans="1:8">
      <c r="A121" s="147"/>
      <c r="B121" s="147"/>
      <c r="C121" s="147"/>
      <c r="D121" s="147"/>
      <c r="E121" s="286">
        <f>SUM(E115:F120)</f>
        <v>472935.47730000009</v>
      </c>
      <c r="F121" s="286"/>
      <c r="H121" s="194">
        <f>SUM(H115:H120)</f>
        <v>572114.05559999996</v>
      </c>
    </row>
    <row r="122" spans="1:8">
      <c r="E122" s="287">
        <f>E121*12</f>
        <v>5675225.7276000008</v>
      </c>
      <c r="F122" s="287"/>
      <c r="H122" s="195">
        <f>H121*12</f>
        <v>6865368.6671999991</v>
      </c>
    </row>
  </sheetData>
  <mergeCells count="137">
    <mergeCell ref="B32:C32"/>
    <mergeCell ref="E32:F32"/>
    <mergeCell ref="A33:A34"/>
    <mergeCell ref="B33:C33"/>
    <mergeCell ref="D33:D34"/>
    <mergeCell ref="E33:F34"/>
    <mergeCell ref="A35:A36"/>
    <mergeCell ref="B35:C35"/>
    <mergeCell ref="D35:D36"/>
    <mergeCell ref="E35:F36"/>
    <mergeCell ref="B36:C36"/>
    <mergeCell ref="B37:C37"/>
    <mergeCell ref="E37:F37"/>
    <mergeCell ref="B40:C40"/>
    <mergeCell ref="E40:F40"/>
    <mergeCell ref="A41:A42"/>
    <mergeCell ref="B41:C41"/>
    <mergeCell ref="D41:D42"/>
    <mergeCell ref="E41:F42"/>
    <mergeCell ref="A43:A44"/>
    <mergeCell ref="B43:C43"/>
    <mergeCell ref="D43:D44"/>
    <mergeCell ref="E43:F44"/>
    <mergeCell ref="B44:C44"/>
    <mergeCell ref="B45:C45"/>
    <mergeCell ref="E45:F45"/>
    <mergeCell ref="B48:C48"/>
    <mergeCell ref="E48:F48"/>
    <mergeCell ref="A49:A50"/>
    <mergeCell ref="B49:C49"/>
    <mergeCell ref="D49:D50"/>
    <mergeCell ref="E49:F50"/>
    <mergeCell ref="A51:A52"/>
    <mergeCell ref="B51:C51"/>
    <mergeCell ref="D51:D52"/>
    <mergeCell ref="E51:F52"/>
    <mergeCell ref="B52:C52"/>
    <mergeCell ref="B53:C53"/>
    <mergeCell ref="E53:F53"/>
    <mergeCell ref="B56:C56"/>
    <mergeCell ref="E56:F56"/>
    <mergeCell ref="A57:A58"/>
    <mergeCell ref="B57:C57"/>
    <mergeCell ref="D57:D58"/>
    <mergeCell ref="E57:F58"/>
    <mergeCell ref="A59:A60"/>
    <mergeCell ref="B59:C59"/>
    <mergeCell ref="D59:D60"/>
    <mergeCell ref="E59:F60"/>
    <mergeCell ref="B60:C60"/>
    <mergeCell ref="B61:C61"/>
    <mergeCell ref="E61:F61"/>
    <mergeCell ref="B64:C64"/>
    <mergeCell ref="E64:F64"/>
    <mergeCell ref="A65:A66"/>
    <mergeCell ref="B65:C65"/>
    <mergeCell ref="D65:D66"/>
    <mergeCell ref="E65:F66"/>
    <mergeCell ref="A67:A68"/>
    <mergeCell ref="B67:C67"/>
    <mergeCell ref="D67:D68"/>
    <mergeCell ref="E67:F68"/>
    <mergeCell ref="B68:C68"/>
    <mergeCell ref="B69:C69"/>
    <mergeCell ref="E69:F69"/>
    <mergeCell ref="B72:C72"/>
    <mergeCell ref="E72:F72"/>
    <mergeCell ref="A73:A74"/>
    <mergeCell ref="B73:C73"/>
    <mergeCell ref="D73:D74"/>
    <mergeCell ref="E73:F73"/>
    <mergeCell ref="G73:G74"/>
    <mergeCell ref="H73:H74"/>
    <mergeCell ref="I73:I74"/>
    <mergeCell ref="E74:F74"/>
    <mergeCell ref="A75:A76"/>
    <mergeCell ref="B75:C75"/>
    <mergeCell ref="D75:D76"/>
    <mergeCell ref="E75:F75"/>
    <mergeCell ref="G75:G76"/>
    <mergeCell ref="H75:H76"/>
    <mergeCell ref="I75:I76"/>
    <mergeCell ref="B76:C76"/>
    <mergeCell ref="E76:F76"/>
    <mergeCell ref="B77:C77"/>
    <mergeCell ref="B81:C81"/>
    <mergeCell ref="E81:F81"/>
    <mergeCell ref="B82:C82"/>
    <mergeCell ref="E82:F82"/>
    <mergeCell ref="B83:C83"/>
    <mergeCell ref="E83:F83"/>
    <mergeCell ref="B84:C84"/>
    <mergeCell ref="E84:F84"/>
    <mergeCell ref="R84:S84"/>
    <mergeCell ref="B85:C85"/>
    <mergeCell ref="E85:F85"/>
    <mergeCell ref="B86:C86"/>
    <mergeCell ref="E86:F86"/>
    <mergeCell ref="R86:S86"/>
    <mergeCell ref="B87:C87"/>
    <mergeCell ref="E87:F87"/>
    <mergeCell ref="B88:C88"/>
    <mergeCell ref="E88:F88"/>
    <mergeCell ref="E89:F89"/>
    <mergeCell ref="B90:C90"/>
    <mergeCell ref="B95:C95"/>
    <mergeCell ref="E95:F95"/>
    <mergeCell ref="B96:C96"/>
    <mergeCell ref="E96:F96"/>
    <mergeCell ref="R96:S96"/>
    <mergeCell ref="B97:C97"/>
    <mergeCell ref="E97:F97"/>
    <mergeCell ref="B98:C98"/>
    <mergeCell ref="E98:F98"/>
    <mergeCell ref="R98:S98"/>
    <mergeCell ref="B99:C99"/>
    <mergeCell ref="E99:F99"/>
    <mergeCell ref="E100:F100"/>
    <mergeCell ref="E105:F105"/>
    <mergeCell ref="E106:F106"/>
    <mergeCell ref="E107:F107"/>
    <mergeCell ref="B119:C119"/>
    <mergeCell ref="E119:F119"/>
    <mergeCell ref="B120:C120"/>
    <mergeCell ref="E120:F120"/>
    <mergeCell ref="E121:F121"/>
    <mergeCell ref="E122:F122"/>
    <mergeCell ref="E108:F108"/>
    <mergeCell ref="E109:F109"/>
    <mergeCell ref="B115:C115"/>
    <mergeCell ref="E115:F115"/>
    <mergeCell ref="B116:C116"/>
    <mergeCell ref="E116:F116"/>
    <mergeCell ref="B117:C117"/>
    <mergeCell ref="E117:F117"/>
    <mergeCell ref="B118:C118"/>
    <mergeCell ref="E118:F118"/>
  </mergeCells>
  <printOptions horizontalCentered="1"/>
  <pageMargins left="0.196527777777778" right="0.196527777777778" top="0.39374999999999999" bottom="0.59027777777777801" header="0.511811023622047" footer="0.511811023622047"/>
  <pageSetup paperSize="9" scale="60" orientation="landscape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S122"/>
  <sheetViews>
    <sheetView topLeftCell="A65" zoomScaleNormal="100" workbookViewId="0">
      <selection activeCell="G76" sqref="G76"/>
    </sheetView>
  </sheetViews>
  <sheetFormatPr defaultColWidth="9" defaultRowHeight="12.75"/>
  <cols>
    <col min="1" max="1" width="35.5703125" style="31" customWidth="1"/>
    <col min="2" max="3" width="8.140625" style="31" customWidth="1"/>
    <col min="4" max="4" width="12.5703125" style="31" customWidth="1"/>
    <col min="5" max="5" width="7.85546875" style="31" customWidth="1"/>
    <col min="6" max="6" width="6.140625" style="31" customWidth="1"/>
    <col min="7" max="7" width="11.28515625" style="31" customWidth="1"/>
    <col min="8" max="8" width="12.42578125" style="31" customWidth="1"/>
    <col min="9" max="9" width="11.28515625" style="31" customWidth="1"/>
    <col min="10" max="10" width="11.42578125" style="31" customWidth="1"/>
    <col min="11" max="11" width="9" style="31"/>
    <col min="12" max="12" width="11.5703125" style="124" customWidth="1"/>
    <col min="13" max="13" width="10.28515625" style="31" customWidth="1"/>
    <col min="14" max="14" width="9.28515625" style="125" customWidth="1"/>
    <col min="15" max="15" width="19" style="31" customWidth="1"/>
    <col min="16" max="17" width="14.5703125" style="31" customWidth="1"/>
    <col min="18" max="18" width="12.7109375" style="31" customWidth="1"/>
    <col min="19" max="19" width="12" style="31" customWidth="1"/>
    <col min="20" max="16384" width="9" style="31"/>
  </cols>
  <sheetData>
    <row r="1" spans="1:8">
      <c r="A1" s="126" t="s">
        <v>181</v>
      </c>
      <c r="H1" s="127" t="s">
        <v>182</v>
      </c>
    </row>
    <row r="3" spans="1:8">
      <c r="A3" s="126" t="s">
        <v>183</v>
      </c>
    </row>
    <row r="4" spans="1:8">
      <c r="A4" s="128"/>
    </row>
    <row r="5" spans="1:8">
      <c r="A5" s="100" t="s">
        <v>184</v>
      </c>
      <c r="B5" s="129" t="e">
        <f>'Anexo VII-C e VII-D'!#REF!</f>
        <v>#REF!</v>
      </c>
      <c r="C5" s="130" t="e">
        <f>'Anexo VII-C e VII-D'!#REF!</f>
        <v>#REF!</v>
      </c>
      <c r="D5" s="131" t="e">
        <f>C5*B5</f>
        <v>#REF!</v>
      </c>
    </row>
    <row r="6" spans="1:8">
      <c r="A6" s="100" t="s">
        <v>185</v>
      </c>
      <c r="B6" s="129" t="e">
        <f>'Anexo VII-C e VII-D'!#REF!</f>
        <v>#REF!</v>
      </c>
      <c r="C6" s="130" t="e">
        <f>'Anexo VII-C e VII-D'!#REF!</f>
        <v>#REF!</v>
      </c>
      <c r="D6" s="131" t="e">
        <f>C6*B6</f>
        <v>#REF!</v>
      </c>
    </row>
    <row r="7" spans="1:8">
      <c r="A7" s="132"/>
      <c r="B7" s="132"/>
      <c r="C7" s="80" t="e">
        <f>SUM(C5:C6)</f>
        <v>#REF!</v>
      </c>
      <c r="D7" s="133" t="e">
        <f>SUM(D5:D6)</f>
        <v>#REF!</v>
      </c>
    </row>
    <row r="8" spans="1:8">
      <c r="A8" s="132"/>
      <c r="B8" s="132"/>
      <c r="C8" s="6"/>
      <c r="D8" s="134" t="e">
        <f>D7/C7</f>
        <v>#REF!</v>
      </c>
    </row>
    <row r="9" spans="1:8">
      <c r="A9" s="127" t="s">
        <v>186</v>
      </c>
      <c r="B9" s="132"/>
      <c r="C9" s="6"/>
    </row>
    <row r="10" spans="1:8">
      <c r="A10" s="100" t="s">
        <v>187</v>
      </c>
      <c r="B10" s="135" t="e">
        <f>'Anexo VII-C e VII-D'!#REF!</f>
        <v>#REF!</v>
      </c>
      <c r="C10" s="130" t="e">
        <f>'Anexo VII-C e VII-D'!#REF!</f>
        <v>#REF!</v>
      </c>
      <c r="D10" s="131" t="e">
        <f>C10*B10</f>
        <v>#REF!</v>
      </c>
    </row>
    <row r="11" spans="1:8">
      <c r="A11" s="132"/>
      <c r="B11" s="132"/>
      <c r="C11" s="6"/>
      <c r="D11" s="134" t="e">
        <f>D10/C10</f>
        <v>#REF!</v>
      </c>
    </row>
    <row r="12" spans="1:8">
      <c r="A12" s="136" t="s">
        <v>188</v>
      </c>
      <c r="B12" s="125"/>
      <c r="D12" s="125"/>
      <c r="E12" s="125"/>
    </row>
    <row r="13" spans="1:8">
      <c r="A13" s="100" t="s">
        <v>189</v>
      </c>
      <c r="B13" s="129" t="e">
        <f>'Anexo VII-C e VII-D'!#REF!</f>
        <v>#REF!</v>
      </c>
      <c r="C13" s="130" t="e">
        <f>'Anexo VII-C e VII-D'!#REF!</f>
        <v>#REF!</v>
      </c>
      <c r="D13" s="131" t="e">
        <f>B13*C13</f>
        <v>#REF!</v>
      </c>
      <c r="E13" s="137"/>
    </row>
    <row r="14" spans="1:8" ht="15.75" customHeight="1">
      <c r="B14" s="125"/>
      <c r="C14" s="6"/>
      <c r="D14" s="134" t="e">
        <f>D13/C13</f>
        <v>#REF!</v>
      </c>
      <c r="E14" s="125"/>
    </row>
    <row r="15" spans="1:8">
      <c r="A15" s="127" t="s">
        <v>190</v>
      </c>
      <c r="B15" s="125"/>
      <c r="D15" s="125"/>
      <c r="E15" s="125"/>
    </row>
    <row r="16" spans="1:8">
      <c r="A16" s="100" t="s">
        <v>191</v>
      </c>
      <c r="B16" s="129" t="e">
        <f>'Anexo VII-C e VII-D'!#REF!</f>
        <v>#REF!</v>
      </c>
      <c r="C16" s="130" t="e">
        <f>'Anexo VII-C e VII-D'!#REF!</f>
        <v>#REF!</v>
      </c>
      <c r="D16" s="131" t="e">
        <f>C16*B16</f>
        <v>#REF!</v>
      </c>
      <c r="E16" s="125"/>
    </row>
    <row r="17" spans="1:6">
      <c r="B17" s="125"/>
      <c r="C17" s="6"/>
      <c r="D17" s="134" t="e">
        <f>D16/C16</f>
        <v>#REF!</v>
      </c>
      <c r="E17" s="125"/>
    </row>
    <row r="18" spans="1:6">
      <c r="A18" s="127" t="s">
        <v>192</v>
      </c>
      <c r="B18" s="125"/>
      <c r="D18" s="125"/>
      <c r="E18" s="125"/>
    </row>
    <row r="19" spans="1:6">
      <c r="A19" s="100" t="s">
        <v>193</v>
      </c>
      <c r="B19" s="135" t="e">
        <f>'Anexo VII-C e VII-D'!#REF!</f>
        <v>#REF!</v>
      </c>
      <c r="C19" s="130" t="e">
        <f>'Anexo VII-C e VII-D'!#REF!</f>
        <v>#REF!</v>
      </c>
      <c r="D19" s="131" t="e">
        <f>C19*B19</f>
        <v>#REF!</v>
      </c>
      <c r="E19" s="125"/>
    </row>
    <row r="20" spans="1:6">
      <c r="B20" s="125"/>
      <c r="C20" s="6"/>
      <c r="D20" s="134" t="e">
        <f>D19/C19</f>
        <v>#REF!</v>
      </c>
      <c r="E20" s="125"/>
    </row>
    <row r="21" spans="1:6">
      <c r="A21" s="136" t="s">
        <v>194</v>
      </c>
      <c r="B21" s="125"/>
      <c r="D21" s="125"/>
      <c r="E21" s="125"/>
    </row>
    <row r="22" spans="1:6">
      <c r="A22" s="100" t="s">
        <v>195</v>
      </c>
      <c r="B22" s="129" t="e">
        <f>'Anexo VII-C e VII-D'!#REF!</f>
        <v>#REF!</v>
      </c>
      <c r="C22" s="130" t="e">
        <f>'Anexo VII-C e VII-D'!#REF!</f>
        <v>#REF!</v>
      </c>
      <c r="D22" s="131" t="e">
        <f>B22*C22</f>
        <v>#REF!</v>
      </c>
      <c r="E22" s="137"/>
    </row>
    <row r="23" spans="1:6">
      <c r="A23" s="100" t="s">
        <v>196</v>
      </c>
      <c r="B23" s="129" t="e">
        <f>'Anexo VII-C e VII-D'!#REF!</f>
        <v>#REF!</v>
      </c>
      <c r="C23" s="130" t="e">
        <f>'Anexo VII-C e VII-D'!#REF!</f>
        <v>#REF!</v>
      </c>
      <c r="D23" s="131" t="e">
        <f>B23*C23</f>
        <v>#REF!</v>
      </c>
      <c r="E23" s="137"/>
    </row>
    <row r="24" spans="1:6">
      <c r="B24" s="125"/>
      <c r="C24" s="80" t="e">
        <f>SUM(C22:C23)</f>
        <v>#REF!</v>
      </c>
      <c r="D24" s="133" t="e">
        <f>SUM(D22:D23)</f>
        <v>#REF!</v>
      </c>
      <c r="E24" s="125"/>
    </row>
    <row r="25" spans="1:6">
      <c r="B25" s="125"/>
      <c r="C25" s="6"/>
      <c r="D25" s="134" t="e">
        <f>D24/C24</f>
        <v>#REF!</v>
      </c>
      <c r="E25" s="125"/>
    </row>
    <row r="26" spans="1:6">
      <c r="A26" s="127" t="s">
        <v>197</v>
      </c>
      <c r="B26" s="125"/>
      <c r="D26" s="125"/>
      <c r="E26" s="125"/>
    </row>
    <row r="27" spans="1:6">
      <c r="A27" s="100" t="s">
        <v>198</v>
      </c>
      <c r="B27" s="135" t="e">
        <f>'Anexo VII-C e VII-D'!#REF!</f>
        <v>#REF!</v>
      </c>
      <c r="C27" s="130" t="e">
        <f>'Anexo VII-C e VII-D'!#REF!</f>
        <v>#REF!</v>
      </c>
      <c r="D27" s="131" t="e">
        <f>C27*B27</f>
        <v>#REF!</v>
      </c>
      <c r="E27" s="125"/>
    </row>
    <row r="28" spans="1:6">
      <c r="B28" s="125"/>
      <c r="C28" s="6"/>
      <c r="D28" s="134" t="e">
        <f>D27/C27</f>
        <v>#REF!</v>
      </c>
      <c r="E28" s="125"/>
    </row>
    <row r="29" spans="1:6">
      <c r="B29" s="125"/>
      <c r="D29" s="125"/>
      <c r="E29" s="125"/>
    </row>
    <row r="30" spans="1:6">
      <c r="B30" s="125"/>
      <c r="C30" s="138" t="e">
        <f>C7+C10+C13+C24+C16+C19+C27</f>
        <v>#REF!</v>
      </c>
      <c r="D30" s="139" t="e">
        <f>D7+D10+D13+D24+D16+D19+D27</f>
        <v>#REF!</v>
      </c>
      <c r="E30" s="125"/>
    </row>
    <row r="31" spans="1:6">
      <c r="A31" s="127" t="s">
        <v>186</v>
      </c>
    </row>
    <row r="32" spans="1:6" ht="33.75" customHeight="1">
      <c r="A32" s="140" t="s">
        <v>199</v>
      </c>
      <c r="B32" s="307" t="s">
        <v>200</v>
      </c>
      <c r="C32" s="307"/>
      <c r="D32" s="140" t="s">
        <v>201</v>
      </c>
      <c r="E32" s="308" t="s">
        <v>202</v>
      </c>
      <c r="F32" s="308"/>
    </row>
    <row r="33" spans="1:14" ht="12.75" customHeight="1">
      <c r="A33" s="300" t="s">
        <v>203</v>
      </c>
      <c r="B33" s="301">
        <v>1</v>
      </c>
      <c r="C33" s="301"/>
      <c r="D33" s="297" t="e">
        <f>B5</f>
        <v>#REF!</v>
      </c>
      <c r="E33" s="309" t="e">
        <f>B33/(B34*C34)*D33</f>
        <v>#REF!</v>
      </c>
      <c r="F33" s="309"/>
      <c r="K33" s="141" t="s">
        <v>204</v>
      </c>
      <c r="L33" s="142" t="e">
        <f>D82/H82</f>
        <v>#REF!</v>
      </c>
      <c r="M33" s="143">
        <v>245.37350000000001</v>
      </c>
      <c r="N33" s="125" t="e">
        <f>M33-L33</f>
        <v>#REF!</v>
      </c>
    </row>
    <row r="34" spans="1:14">
      <c r="A34" s="300"/>
      <c r="B34" s="144" t="e">
        <f>$J$88</f>
        <v>#REF!</v>
      </c>
      <c r="C34" s="145" t="e">
        <f>L33</f>
        <v>#REF!</v>
      </c>
      <c r="D34" s="297"/>
      <c r="E34" s="309"/>
      <c r="F34" s="309"/>
    </row>
    <row r="35" spans="1:14" ht="12.75" customHeight="1">
      <c r="A35" s="300" t="s">
        <v>205</v>
      </c>
      <c r="B35" s="301">
        <v>1</v>
      </c>
      <c r="C35" s="301"/>
      <c r="D35" s="297" t="e">
        <f>D11</f>
        <v>#REF!</v>
      </c>
      <c r="E35" s="309" t="e">
        <f>B35/(B36)*D35</f>
        <v>#REF!</v>
      </c>
      <c r="F35" s="309"/>
    </row>
    <row r="36" spans="1:14">
      <c r="A36" s="300"/>
      <c r="B36" s="310" t="e">
        <f>L33</f>
        <v>#REF!</v>
      </c>
      <c r="C36" s="310"/>
      <c r="D36" s="297"/>
      <c r="E36" s="309"/>
      <c r="F36" s="309"/>
    </row>
    <row r="37" spans="1:14">
      <c r="B37" s="305" t="s">
        <v>206</v>
      </c>
      <c r="C37" s="305"/>
      <c r="D37" s="146" t="s">
        <v>207</v>
      </c>
      <c r="E37" s="306" t="e">
        <f>SUM(E33:F36)</f>
        <v>#REF!</v>
      </c>
      <c r="F37" s="306"/>
      <c r="G37" s="147"/>
    </row>
    <row r="38" spans="1:14">
      <c r="F38" s="148"/>
    </row>
    <row r="39" spans="1:14">
      <c r="A39" s="127" t="s">
        <v>188</v>
      </c>
    </row>
    <row r="40" spans="1:14" ht="33.75" customHeight="1">
      <c r="A40" s="140" t="s">
        <v>199</v>
      </c>
      <c r="B40" s="307" t="s">
        <v>200</v>
      </c>
      <c r="C40" s="307"/>
      <c r="D40" s="140" t="s">
        <v>201</v>
      </c>
      <c r="E40" s="308" t="s">
        <v>202</v>
      </c>
      <c r="F40" s="308"/>
    </row>
    <row r="41" spans="1:14" ht="12.75" customHeight="1">
      <c r="A41" s="300" t="s">
        <v>203</v>
      </c>
      <c r="B41" s="301">
        <v>1</v>
      </c>
      <c r="C41" s="301"/>
      <c r="D41" s="297" t="e">
        <f>B5</f>
        <v>#REF!</v>
      </c>
      <c r="E41" s="309" t="e">
        <f>B41/(B42*C42)*D41</f>
        <v>#REF!</v>
      </c>
      <c r="F41" s="309"/>
      <c r="K41" s="141" t="s">
        <v>204</v>
      </c>
      <c r="L41" s="142" t="e">
        <f>D83/H83</f>
        <v>#REF!</v>
      </c>
      <c r="M41" s="143">
        <v>364.31</v>
      </c>
      <c r="N41" s="125" t="e">
        <f>M41-L41</f>
        <v>#REF!</v>
      </c>
    </row>
    <row r="42" spans="1:14">
      <c r="A42" s="300"/>
      <c r="B42" s="144" t="e">
        <f>$J$88</f>
        <v>#REF!</v>
      </c>
      <c r="C42" s="145" t="e">
        <f>L41</f>
        <v>#REF!</v>
      </c>
      <c r="D42" s="297"/>
      <c r="E42" s="309"/>
      <c r="F42" s="309"/>
    </row>
    <row r="43" spans="1:14" ht="12.75" customHeight="1">
      <c r="A43" s="300" t="s">
        <v>205</v>
      </c>
      <c r="B43" s="301">
        <v>1</v>
      </c>
      <c r="C43" s="301"/>
      <c r="D43" s="297" t="e">
        <f>D14</f>
        <v>#REF!</v>
      </c>
      <c r="E43" s="309" t="e">
        <f>B43/(B44)*D43</f>
        <v>#REF!</v>
      </c>
      <c r="F43" s="309"/>
    </row>
    <row r="44" spans="1:14" ht="12.75" customHeight="1">
      <c r="A44" s="300"/>
      <c r="B44" s="310" t="e">
        <f>L41</f>
        <v>#REF!</v>
      </c>
      <c r="C44" s="310"/>
      <c r="D44" s="297"/>
      <c r="E44" s="309"/>
      <c r="F44" s="309"/>
    </row>
    <row r="45" spans="1:14" ht="12.75" customHeight="1">
      <c r="B45" s="305" t="s">
        <v>208</v>
      </c>
      <c r="C45" s="305"/>
      <c r="D45" s="146" t="s">
        <v>207</v>
      </c>
      <c r="E45" s="306" t="e">
        <f>SUM(E41:F44)</f>
        <v>#REF!</v>
      </c>
      <c r="F45" s="306"/>
    </row>
    <row r="46" spans="1:14">
      <c r="F46" s="148"/>
    </row>
    <row r="47" spans="1:14">
      <c r="A47" s="127" t="s">
        <v>190</v>
      </c>
    </row>
    <row r="48" spans="1:14" ht="33.75" customHeight="1">
      <c r="A48" s="140" t="s">
        <v>199</v>
      </c>
      <c r="B48" s="307" t="s">
        <v>200</v>
      </c>
      <c r="C48" s="307"/>
      <c r="D48" s="140" t="s">
        <v>201</v>
      </c>
      <c r="E48" s="308" t="s">
        <v>202</v>
      </c>
      <c r="F48" s="308"/>
    </row>
    <row r="49" spans="1:14" ht="12.75" customHeight="1">
      <c r="A49" s="300" t="s">
        <v>203</v>
      </c>
      <c r="B49" s="301">
        <v>1</v>
      </c>
      <c r="C49" s="301"/>
      <c r="D49" s="297" t="e">
        <f>B6</f>
        <v>#REF!</v>
      </c>
      <c r="E49" s="309" t="e">
        <f>B49/(B50*C50)*D49</f>
        <v>#REF!</v>
      </c>
      <c r="F49" s="309"/>
      <c r="K49" s="141" t="s">
        <v>204</v>
      </c>
      <c r="L49" s="142" t="e">
        <f>D84/H84</f>
        <v>#REF!</v>
      </c>
      <c r="M49" s="143">
        <v>504.14</v>
      </c>
      <c r="N49" s="125" t="e">
        <f>M49-L49</f>
        <v>#REF!</v>
      </c>
    </row>
    <row r="50" spans="1:14">
      <c r="A50" s="300"/>
      <c r="B50" s="144" t="e">
        <f>$J$89</f>
        <v>#REF!</v>
      </c>
      <c r="C50" s="145" t="e">
        <f>L49</f>
        <v>#REF!</v>
      </c>
      <c r="D50" s="297"/>
      <c r="E50" s="309"/>
      <c r="F50" s="309"/>
      <c r="L50" s="142"/>
    </row>
    <row r="51" spans="1:14" ht="12.75" customHeight="1">
      <c r="A51" s="300" t="s">
        <v>205</v>
      </c>
      <c r="B51" s="301">
        <v>1</v>
      </c>
      <c r="C51" s="301"/>
      <c r="D51" s="297" t="e">
        <f>D17</f>
        <v>#REF!</v>
      </c>
      <c r="E51" s="309" t="e">
        <f>B51/(B52)*D51</f>
        <v>#REF!</v>
      </c>
      <c r="F51" s="309"/>
    </row>
    <row r="52" spans="1:14">
      <c r="A52" s="300"/>
      <c r="B52" s="310" t="e">
        <f>L49</f>
        <v>#REF!</v>
      </c>
      <c r="C52" s="310"/>
      <c r="D52" s="297"/>
      <c r="E52" s="309"/>
      <c r="F52" s="309"/>
    </row>
    <row r="53" spans="1:14">
      <c r="B53" s="305" t="s">
        <v>206</v>
      </c>
      <c r="C53" s="305"/>
      <c r="D53" s="146" t="s">
        <v>207</v>
      </c>
      <c r="E53" s="306" t="e">
        <f>SUM(E49:F52)</f>
        <v>#REF!</v>
      </c>
      <c r="F53" s="306"/>
      <c r="G53" s="147"/>
    </row>
    <row r="54" spans="1:14">
      <c r="F54" s="148"/>
    </row>
    <row r="55" spans="1:14">
      <c r="A55" s="127" t="s">
        <v>192</v>
      </c>
    </row>
    <row r="56" spans="1:14" ht="33.75" customHeight="1">
      <c r="A56" s="140" t="s">
        <v>199</v>
      </c>
      <c r="B56" s="307" t="s">
        <v>200</v>
      </c>
      <c r="C56" s="307"/>
      <c r="D56" s="140" t="s">
        <v>201</v>
      </c>
      <c r="E56" s="308" t="s">
        <v>202</v>
      </c>
      <c r="F56" s="308"/>
    </row>
    <row r="57" spans="1:14" ht="12.75" customHeight="1">
      <c r="A57" s="300" t="s">
        <v>203</v>
      </c>
      <c r="B57" s="301">
        <v>1</v>
      </c>
      <c r="C57" s="301"/>
      <c r="D57" s="297" t="e">
        <f>B6</f>
        <v>#REF!</v>
      </c>
      <c r="E57" s="309" t="e">
        <f>B57/(B58*C58)*D57</f>
        <v>#REF!</v>
      </c>
      <c r="F57" s="309"/>
      <c r="K57" s="141" t="s">
        <v>204</v>
      </c>
      <c r="L57" s="142" t="e">
        <f>D85/H85</f>
        <v>#REF!</v>
      </c>
      <c r="M57" s="143">
        <v>812</v>
      </c>
      <c r="N57" s="125" t="e">
        <f>M57-L57</f>
        <v>#REF!</v>
      </c>
    </row>
    <row r="58" spans="1:14">
      <c r="A58" s="300"/>
      <c r="B58" s="144" t="e">
        <f>$J$89</f>
        <v>#REF!</v>
      </c>
      <c r="C58" s="145" t="e">
        <f>L57</f>
        <v>#REF!</v>
      </c>
      <c r="D58" s="297"/>
      <c r="E58" s="309"/>
      <c r="F58" s="309"/>
      <c r="L58" s="142"/>
    </row>
    <row r="59" spans="1:14" ht="12.75" customHeight="1">
      <c r="A59" s="300" t="s">
        <v>205</v>
      </c>
      <c r="B59" s="301">
        <v>1</v>
      </c>
      <c r="C59" s="301"/>
      <c r="D59" s="297" t="e">
        <f>D20</f>
        <v>#REF!</v>
      </c>
      <c r="E59" s="309" t="e">
        <f>B59/(B60)*D59</f>
        <v>#REF!</v>
      </c>
      <c r="F59" s="309"/>
    </row>
    <row r="60" spans="1:14">
      <c r="A60" s="300"/>
      <c r="B60" s="310" t="e">
        <f>L57</f>
        <v>#REF!</v>
      </c>
      <c r="C60" s="310"/>
      <c r="D60" s="297"/>
      <c r="E60" s="309"/>
      <c r="F60" s="309"/>
    </row>
    <row r="61" spans="1:14">
      <c r="B61" s="305" t="s">
        <v>208</v>
      </c>
      <c r="C61" s="305"/>
      <c r="D61" s="146" t="s">
        <v>207</v>
      </c>
      <c r="E61" s="306" t="e">
        <f>SUM(E57:F60)</f>
        <v>#REF!</v>
      </c>
      <c r="F61" s="306"/>
    </row>
    <row r="62" spans="1:14">
      <c r="F62" s="148"/>
    </row>
    <row r="63" spans="1:14">
      <c r="A63" s="127" t="s">
        <v>209</v>
      </c>
    </row>
    <row r="64" spans="1:14" ht="33.75" customHeight="1">
      <c r="A64" s="140" t="s">
        <v>199</v>
      </c>
      <c r="B64" s="307" t="s">
        <v>200</v>
      </c>
      <c r="C64" s="307"/>
      <c r="D64" s="140" t="s">
        <v>201</v>
      </c>
      <c r="E64" s="308" t="s">
        <v>202</v>
      </c>
      <c r="F64" s="308"/>
    </row>
    <row r="65" spans="1:14" ht="12.75" customHeight="1">
      <c r="A65" s="300" t="s">
        <v>203</v>
      </c>
      <c r="B65" s="301">
        <v>1</v>
      </c>
      <c r="C65" s="301"/>
      <c r="D65" s="297" t="e">
        <f>B5</f>
        <v>#REF!</v>
      </c>
      <c r="E65" s="309" t="e">
        <f>B65/(B66*C66)*D65</f>
        <v>#REF!</v>
      </c>
      <c r="F65" s="309"/>
      <c r="K65" s="141" t="s">
        <v>204</v>
      </c>
      <c r="L65" s="142" t="e">
        <f>D86/H86</f>
        <v>#REF!</v>
      </c>
      <c r="M65" s="143">
        <v>1024.7</v>
      </c>
      <c r="N65" s="125" t="e">
        <f>M65-L65</f>
        <v>#REF!</v>
      </c>
    </row>
    <row r="66" spans="1:14">
      <c r="A66" s="300"/>
      <c r="B66" s="144" t="e">
        <f>$J$88</f>
        <v>#REF!</v>
      </c>
      <c r="C66" s="145" t="e">
        <f>L65</f>
        <v>#REF!</v>
      </c>
      <c r="D66" s="297"/>
      <c r="E66" s="309"/>
      <c r="F66" s="309"/>
    </row>
    <row r="67" spans="1:14" ht="12.75" customHeight="1">
      <c r="A67" s="300" t="s">
        <v>205</v>
      </c>
      <c r="B67" s="301">
        <v>1</v>
      </c>
      <c r="C67" s="301"/>
      <c r="D67" s="297" t="e">
        <f>D25</f>
        <v>#REF!</v>
      </c>
      <c r="E67" s="309" t="e">
        <f>B67/(B68)*D67</f>
        <v>#REF!</v>
      </c>
      <c r="F67" s="309"/>
    </row>
    <row r="68" spans="1:14">
      <c r="A68" s="300"/>
      <c r="B68" s="310" t="e">
        <f>L65</f>
        <v>#REF!</v>
      </c>
      <c r="C68" s="310"/>
      <c r="D68" s="297"/>
      <c r="E68" s="309"/>
      <c r="F68" s="309"/>
    </row>
    <row r="69" spans="1:14">
      <c r="B69" s="305" t="s">
        <v>210</v>
      </c>
      <c r="C69" s="305"/>
      <c r="D69" s="146" t="s">
        <v>207</v>
      </c>
      <c r="E69" s="306" t="e">
        <f>SUM(E65:F68)</f>
        <v>#REF!</v>
      </c>
      <c r="F69" s="306"/>
    </row>
    <row r="70" spans="1:14">
      <c r="F70" s="148"/>
    </row>
    <row r="71" spans="1:14">
      <c r="A71" s="127" t="s">
        <v>197</v>
      </c>
    </row>
    <row r="72" spans="1:14" ht="58.5" customHeight="1">
      <c r="A72" s="140" t="s">
        <v>199</v>
      </c>
      <c r="B72" s="307" t="s">
        <v>200</v>
      </c>
      <c r="C72" s="307"/>
      <c r="D72" s="140" t="s">
        <v>211</v>
      </c>
      <c r="E72" s="308" t="s">
        <v>212</v>
      </c>
      <c r="F72" s="308"/>
      <c r="G72" s="140" t="s">
        <v>213</v>
      </c>
      <c r="H72" s="140" t="s">
        <v>214</v>
      </c>
      <c r="I72" s="140" t="s">
        <v>215</v>
      </c>
    </row>
    <row r="73" spans="1:14" ht="12.75" customHeight="1">
      <c r="A73" s="300" t="s">
        <v>203</v>
      </c>
      <c r="B73" s="301">
        <v>1</v>
      </c>
      <c r="C73" s="301"/>
      <c r="D73" s="302">
        <v>16</v>
      </c>
      <c r="E73" s="301">
        <v>1</v>
      </c>
      <c r="F73" s="301"/>
      <c r="G73" s="303" t="e">
        <f>(B73/(B74*C74))*D73*(E73/E74)</f>
        <v>#REF!</v>
      </c>
      <c r="H73" s="297" t="e">
        <f>B5</f>
        <v>#REF!</v>
      </c>
      <c r="I73" s="298" t="e">
        <f>G73*H73</f>
        <v>#REF!</v>
      </c>
    </row>
    <row r="74" spans="1:14" ht="12.75" customHeight="1">
      <c r="A74" s="300"/>
      <c r="B74" s="144" t="e">
        <f>$J$88</f>
        <v>#REF!</v>
      </c>
      <c r="C74" s="149" t="e">
        <f>L76</f>
        <v>#REF!</v>
      </c>
      <c r="D74" s="302"/>
      <c r="E74" s="299">
        <v>191.4</v>
      </c>
      <c r="F74" s="299"/>
      <c r="G74" s="303"/>
      <c r="H74" s="297"/>
      <c r="I74" s="298"/>
    </row>
    <row r="75" spans="1:14" ht="15" customHeight="1">
      <c r="A75" s="300" t="s">
        <v>205</v>
      </c>
      <c r="B75" s="301">
        <v>1</v>
      </c>
      <c r="C75" s="301"/>
      <c r="D75" s="302">
        <v>16</v>
      </c>
      <c r="E75" s="301">
        <v>1</v>
      </c>
      <c r="F75" s="301"/>
      <c r="G75" s="303" t="e">
        <f>(B75/B76)*D75*(E75/E76)</f>
        <v>#REF!</v>
      </c>
      <c r="H75" s="297" t="e">
        <f>D28</f>
        <v>#REF!</v>
      </c>
      <c r="I75" s="298" t="e">
        <f>G75*H75</f>
        <v>#REF!</v>
      </c>
      <c r="K75" s="150"/>
      <c r="L75" s="151"/>
    </row>
    <row r="76" spans="1:14">
      <c r="A76" s="300"/>
      <c r="B76" s="304" t="e">
        <f>L76</f>
        <v>#REF!</v>
      </c>
      <c r="C76" s="304"/>
      <c r="D76" s="302"/>
      <c r="E76" s="299">
        <v>191.4</v>
      </c>
      <c r="F76" s="299"/>
      <c r="G76" s="303"/>
      <c r="H76" s="297"/>
      <c r="I76" s="298"/>
      <c r="K76" s="141" t="s">
        <v>204</v>
      </c>
      <c r="L76" s="142" t="e">
        <f>D87/H87/E76*D75</f>
        <v>#REF!</v>
      </c>
      <c r="M76" s="143">
        <v>268.79109999999997</v>
      </c>
      <c r="N76" s="125" t="e">
        <f>M76-L76</f>
        <v>#REF!</v>
      </c>
    </row>
    <row r="77" spans="1:14">
      <c r="B77" s="296" t="s">
        <v>216</v>
      </c>
      <c r="C77" s="296"/>
      <c r="H77" s="146" t="s">
        <v>207</v>
      </c>
      <c r="I77" s="152" t="e">
        <f>SUM(I73:I76)</f>
        <v>#REF!</v>
      </c>
      <c r="J77" s="147"/>
    </row>
    <row r="78" spans="1:14">
      <c r="B78" s="147"/>
      <c r="C78" s="147"/>
    </row>
    <row r="79" spans="1:14">
      <c r="F79" s="148"/>
      <c r="G79" s="147"/>
    </row>
    <row r="80" spans="1:14">
      <c r="A80" s="126" t="s">
        <v>217</v>
      </c>
      <c r="G80" s="147"/>
    </row>
    <row r="81" spans="1:19" ht="22.5" customHeight="1">
      <c r="A81" s="146" t="s">
        <v>218</v>
      </c>
      <c r="B81" s="294" t="s">
        <v>219</v>
      </c>
      <c r="C81" s="294"/>
      <c r="D81" s="146" t="s">
        <v>220</v>
      </c>
      <c r="E81" s="294" t="s">
        <v>221</v>
      </c>
      <c r="F81" s="294"/>
      <c r="G81" s="147"/>
      <c r="H81" s="153" t="s">
        <v>222</v>
      </c>
      <c r="I81" s="153" t="s">
        <v>223</v>
      </c>
      <c r="O81" s="154" t="s">
        <v>224</v>
      </c>
      <c r="P81" s="154" t="s">
        <v>225</v>
      </c>
      <c r="Q81" s="154" t="s">
        <v>226</v>
      </c>
      <c r="R81" s="154" t="s">
        <v>227</v>
      </c>
      <c r="S81" s="154" t="s">
        <v>228</v>
      </c>
    </row>
    <row r="82" spans="1:19">
      <c r="A82" s="155" t="s">
        <v>186</v>
      </c>
      <c r="B82" s="290" t="e">
        <f>E37</f>
        <v>#REF!</v>
      </c>
      <c r="C82" s="290"/>
      <c r="D82" s="156">
        <v>19139.13</v>
      </c>
      <c r="E82" s="291" t="e">
        <f t="shared" ref="E82:E87" si="0">D82*B82</f>
        <v>#REF!</v>
      </c>
      <c r="F82" s="291"/>
      <c r="G82" s="157" t="s">
        <v>12</v>
      </c>
      <c r="H82" s="158" t="e">
        <f>C10</f>
        <v>#REF!</v>
      </c>
      <c r="I82" s="159"/>
      <c r="O82" s="160" t="s">
        <v>229</v>
      </c>
      <c r="P82" s="161">
        <f>SUM(P83:P87)</f>
        <v>94973.93</v>
      </c>
      <c r="Q82" s="161">
        <f>Q83+Q85+Q87</f>
        <v>48860.47</v>
      </c>
      <c r="R82" s="161">
        <f>R83+R85+R87</f>
        <v>37772.04</v>
      </c>
      <c r="S82" s="161">
        <f>S83+S85+S87</f>
        <v>8341.42</v>
      </c>
    </row>
    <row r="83" spans="1:19">
      <c r="A83" s="155" t="s">
        <v>188</v>
      </c>
      <c r="B83" s="290" t="e">
        <f>E45</f>
        <v>#REF!</v>
      </c>
      <c r="C83" s="290"/>
      <c r="D83" s="156">
        <v>29873.56</v>
      </c>
      <c r="E83" s="291" t="e">
        <f t="shared" si="0"/>
        <v>#REF!</v>
      </c>
      <c r="F83" s="291"/>
      <c r="G83" s="157" t="s">
        <v>12</v>
      </c>
      <c r="H83" s="158" t="e">
        <f>C13</f>
        <v>#REF!</v>
      </c>
      <c r="I83" s="159"/>
      <c r="O83" s="162" t="s">
        <v>230</v>
      </c>
      <c r="P83" s="163">
        <f>SUM(Q83:S83)</f>
        <v>49012.689999999995</v>
      </c>
      <c r="Q83" s="164">
        <v>19139.13</v>
      </c>
      <c r="R83" s="164">
        <v>22318.07</v>
      </c>
      <c r="S83" s="164">
        <v>7555.49</v>
      </c>
    </row>
    <row r="84" spans="1:19">
      <c r="A84" s="165" t="s">
        <v>190</v>
      </c>
      <c r="B84" s="290" t="e">
        <f>E53</f>
        <v>#REF!</v>
      </c>
      <c r="C84" s="290"/>
      <c r="D84" s="156">
        <v>15124.16</v>
      </c>
      <c r="E84" s="291" t="e">
        <f t="shared" si="0"/>
        <v>#REF!</v>
      </c>
      <c r="F84" s="291"/>
      <c r="G84" s="157" t="s">
        <v>231</v>
      </c>
      <c r="H84" s="166" t="e">
        <f>C16</f>
        <v>#REF!</v>
      </c>
      <c r="I84" s="159"/>
      <c r="O84" s="162"/>
      <c r="P84" s="163"/>
      <c r="Q84" s="164"/>
      <c r="R84" s="292">
        <f>SUM(R83:S83)</f>
        <v>29873.559999999998</v>
      </c>
      <c r="S84" s="292"/>
    </row>
    <row r="85" spans="1:19">
      <c r="A85" s="165" t="s">
        <v>192</v>
      </c>
      <c r="B85" s="290" t="e">
        <f>E61</f>
        <v>#REF!</v>
      </c>
      <c r="C85" s="290"/>
      <c r="D85" s="156">
        <v>16239.9</v>
      </c>
      <c r="E85" s="291" t="e">
        <f t="shared" si="0"/>
        <v>#REF!</v>
      </c>
      <c r="F85" s="291"/>
      <c r="G85" s="157" t="s">
        <v>231</v>
      </c>
      <c r="H85" s="166" t="e">
        <f>C19</f>
        <v>#REF!</v>
      </c>
      <c r="I85" s="159"/>
      <c r="O85" s="162" t="s">
        <v>232</v>
      </c>
      <c r="P85" s="163">
        <f>SUM(Q85:S85)</f>
        <v>31364.059999999998</v>
      </c>
      <c r="Q85" s="167">
        <f>29721.34-14597.18</f>
        <v>15124.16</v>
      </c>
      <c r="R85" s="167">
        <v>15453.97</v>
      </c>
      <c r="S85" s="167">
        <v>785.93</v>
      </c>
    </row>
    <row r="86" spans="1:19">
      <c r="A86" s="155" t="s">
        <v>209</v>
      </c>
      <c r="B86" s="290" t="e">
        <f>E69</f>
        <v>#REF!</v>
      </c>
      <c r="C86" s="290"/>
      <c r="D86" s="156">
        <v>18444.52</v>
      </c>
      <c r="E86" s="291" t="e">
        <f t="shared" si="0"/>
        <v>#REF!</v>
      </c>
      <c r="F86" s="291"/>
      <c r="G86" s="157" t="s">
        <v>12</v>
      </c>
      <c r="H86" s="158" t="e">
        <f>C24</f>
        <v>#REF!</v>
      </c>
      <c r="I86" s="159"/>
      <c r="O86" s="162"/>
      <c r="P86" s="163"/>
      <c r="Q86" s="167"/>
      <c r="R86" s="292">
        <f>SUM(R85:S85)</f>
        <v>16239.9</v>
      </c>
      <c r="S86" s="292"/>
    </row>
    <row r="87" spans="1:19" ht="12.75" customHeight="1">
      <c r="A87" s="155" t="s">
        <v>197</v>
      </c>
      <c r="B87" s="290" t="e">
        <f>I77</f>
        <v>#REF!</v>
      </c>
      <c r="C87" s="290"/>
      <c r="D87" s="156">
        <v>12861.66</v>
      </c>
      <c r="E87" s="291" t="e">
        <f t="shared" si="0"/>
        <v>#REF!</v>
      </c>
      <c r="F87" s="291"/>
      <c r="G87" s="157" t="s">
        <v>12</v>
      </c>
      <c r="H87" s="158" t="e">
        <f>C27</f>
        <v>#REF!</v>
      </c>
      <c r="I87" s="159"/>
      <c r="O87" s="168" t="s">
        <v>233</v>
      </c>
      <c r="P87" s="169">
        <v>14597.18</v>
      </c>
      <c r="Q87" s="170">
        <v>14597.18</v>
      </c>
      <c r="R87" s="171"/>
      <c r="S87" s="171"/>
    </row>
    <row r="88" spans="1:19" ht="12.75" customHeight="1">
      <c r="B88" s="294" t="s">
        <v>207</v>
      </c>
      <c r="C88" s="294"/>
      <c r="D88" s="172">
        <f>SUM(D82:D87)</f>
        <v>111682.93000000001</v>
      </c>
      <c r="E88" s="295" t="e">
        <f>SUM(E82:F87)</f>
        <v>#REF!</v>
      </c>
      <c r="F88" s="295"/>
      <c r="G88" s="157" t="s">
        <v>12</v>
      </c>
      <c r="H88" s="173" t="e">
        <f>H82+H83+H86+H87</f>
        <v>#REF!</v>
      </c>
      <c r="I88" s="174">
        <v>4</v>
      </c>
      <c r="J88" s="175" t="e">
        <f>H88/I88</f>
        <v>#REF!</v>
      </c>
      <c r="K88" s="176" t="s">
        <v>234</v>
      </c>
      <c r="O88" s="160" t="s">
        <v>235</v>
      </c>
      <c r="P88" s="177">
        <v>18444.52</v>
      </c>
      <c r="Q88" s="178"/>
      <c r="R88" s="179"/>
      <c r="S88" s="179"/>
    </row>
    <row r="89" spans="1:19">
      <c r="E89" s="287" t="e">
        <f>E88*12</f>
        <v>#REF!</v>
      </c>
      <c r="F89" s="287"/>
      <c r="G89" s="157" t="s">
        <v>231</v>
      </c>
      <c r="H89" s="173" t="e">
        <f>H84+H85+H125</f>
        <v>#REF!</v>
      </c>
      <c r="I89" s="174">
        <v>4</v>
      </c>
      <c r="J89" s="175" t="e">
        <f>H89/I89</f>
        <v>#REF!</v>
      </c>
      <c r="K89" s="176" t="s">
        <v>236</v>
      </c>
      <c r="O89" s="160" t="s">
        <v>237</v>
      </c>
      <c r="P89" s="177">
        <v>12861.66</v>
      </c>
      <c r="Q89" s="178"/>
      <c r="R89" s="179"/>
      <c r="S89" s="179"/>
    </row>
    <row r="90" spans="1:19" ht="12.75" customHeight="1">
      <c r="A90" s="165" t="s">
        <v>238</v>
      </c>
      <c r="B90" s="290"/>
      <c r="C90" s="290"/>
      <c r="D90" s="180">
        <v>14597.18</v>
      </c>
      <c r="H90" s="181" t="e">
        <f>H89+H88</f>
        <v>#REF!</v>
      </c>
      <c r="I90" s="181">
        <f>I89+I88</f>
        <v>8</v>
      </c>
    </row>
    <row r="92" spans="1:19">
      <c r="O92" s="126" t="s">
        <v>239</v>
      </c>
    </row>
    <row r="93" spans="1:19">
      <c r="O93" s="154" t="s">
        <v>224</v>
      </c>
      <c r="P93" s="154" t="s">
        <v>225</v>
      </c>
      <c r="Q93" s="154" t="s">
        <v>226</v>
      </c>
      <c r="R93" s="154" t="s">
        <v>227</v>
      </c>
      <c r="S93" s="154" t="s">
        <v>228</v>
      </c>
    </row>
    <row r="94" spans="1:19">
      <c r="H94" s="153" t="s">
        <v>240</v>
      </c>
      <c r="I94" s="153" t="s">
        <v>223</v>
      </c>
      <c r="J94" s="31" t="s">
        <v>241</v>
      </c>
      <c r="O94" s="160" t="s">
        <v>229</v>
      </c>
      <c r="P94" s="161">
        <f>SUM(P95:P99)</f>
        <v>77090.97</v>
      </c>
      <c r="Q94" s="161">
        <f>Q95+Q97+Q99</f>
        <v>44136.450000000004</v>
      </c>
      <c r="R94" s="161">
        <f>R95+R97+R99</f>
        <v>31749.949999999997</v>
      </c>
      <c r="S94" s="161">
        <f>S95+S97+S99</f>
        <v>1204.57</v>
      </c>
    </row>
    <row r="95" spans="1:19">
      <c r="A95" s="155" t="s">
        <v>186</v>
      </c>
      <c r="B95" s="290" t="e">
        <f>B82</f>
        <v>#REF!</v>
      </c>
      <c r="C95" s="290"/>
      <c r="D95" s="156">
        <v>14415.11</v>
      </c>
      <c r="E95" s="291" t="e">
        <f>D95*B95</f>
        <v>#REF!</v>
      </c>
      <c r="F95" s="291"/>
      <c r="H95" s="182" t="e">
        <f>D95/J95</f>
        <v>#REF!</v>
      </c>
      <c r="I95" s="159"/>
      <c r="J95" s="99" t="e">
        <f>D82/H82</f>
        <v>#REF!</v>
      </c>
      <c r="O95" s="162" t="s">
        <v>230</v>
      </c>
      <c r="P95" s="163">
        <f>SUM(Q95:S95)</f>
        <v>33636.6</v>
      </c>
      <c r="Q95" s="164">
        <v>14415.11</v>
      </c>
      <c r="R95" s="164">
        <v>18016.919999999998</v>
      </c>
      <c r="S95" s="164">
        <v>1204.57</v>
      </c>
    </row>
    <row r="96" spans="1:19">
      <c r="A96" s="155" t="s">
        <v>188</v>
      </c>
      <c r="B96" s="290" t="e">
        <f>B83</f>
        <v>#REF!</v>
      </c>
      <c r="C96" s="290"/>
      <c r="D96" s="156">
        <v>19221.490000000002</v>
      </c>
      <c r="E96" s="291" t="e">
        <f>D96*B96</f>
        <v>#REF!</v>
      </c>
      <c r="F96" s="291"/>
      <c r="H96" s="182" t="e">
        <f>D96/J96</f>
        <v>#REF!</v>
      </c>
      <c r="I96" s="159"/>
      <c r="J96" s="99" t="e">
        <f>D83/H83</f>
        <v>#REF!</v>
      </c>
      <c r="O96" s="162"/>
      <c r="P96" s="163"/>
      <c r="Q96" s="164"/>
      <c r="R96" s="292">
        <f>SUM(R95:S95)</f>
        <v>19221.489999999998</v>
      </c>
      <c r="S96" s="292"/>
    </row>
    <row r="97" spans="1:19">
      <c r="A97" s="165" t="s">
        <v>190</v>
      </c>
      <c r="B97" s="290" t="e">
        <f>B84</f>
        <v>#REF!</v>
      </c>
      <c r="C97" s="290"/>
      <c r="D97" s="156">
        <f>29721.34-14597.18</f>
        <v>15124.16</v>
      </c>
      <c r="E97" s="291" t="e">
        <f>D97*B97</f>
        <v>#REF!</v>
      </c>
      <c r="F97" s="291"/>
      <c r="H97" s="182" t="e">
        <f>D97/J97</f>
        <v>#REF!</v>
      </c>
      <c r="I97" s="159"/>
      <c r="J97" s="99" t="e">
        <f>D84/H84</f>
        <v>#REF!</v>
      </c>
      <c r="O97" s="162" t="s">
        <v>232</v>
      </c>
      <c r="P97" s="163">
        <f>SUM(Q97:S97)</f>
        <v>28857.190000000002</v>
      </c>
      <c r="Q97" s="167">
        <f>18810.74-3686.58</f>
        <v>15124.160000000002</v>
      </c>
      <c r="R97" s="167">
        <v>13733.03</v>
      </c>
      <c r="S97" s="167">
        <v>0</v>
      </c>
    </row>
    <row r="98" spans="1:19">
      <c r="A98" s="165" t="s">
        <v>192</v>
      </c>
      <c r="B98" s="290" t="e">
        <f>B85</f>
        <v>#REF!</v>
      </c>
      <c r="C98" s="290"/>
      <c r="D98" s="156">
        <v>13733.03</v>
      </c>
      <c r="E98" s="291" t="e">
        <f>D98*B98</f>
        <v>#REF!</v>
      </c>
      <c r="F98" s="291"/>
      <c r="H98" s="182" t="e">
        <f>D98/J98</f>
        <v>#REF!</v>
      </c>
      <c r="I98" s="159"/>
      <c r="J98" s="99" t="e">
        <f>D85/H85</f>
        <v>#REF!</v>
      </c>
      <c r="O98" s="162"/>
      <c r="P98" s="163"/>
      <c r="Q98" s="167"/>
      <c r="R98" s="292">
        <f>SUM(R97:S97)</f>
        <v>13733.03</v>
      </c>
      <c r="S98" s="292"/>
    </row>
    <row r="99" spans="1:19">
      <c r="A99" s="155" t="s">
        <v>197</v>
      </c>
      <c r="B99" s="290" t="e">
        <f>B87</f>
        <v>#REF!</v>
      </c>
      <c r="C99" s="290"/>
      <c r="D99" s="156">
        <v>9018.56</v>
      </c>
      <c r="E99" s="291" t="e">
        <f>D99*B99</f>
        <v>#REF!</v>
      </c>
      <c r="F99" s="291"/>
      <c r="H99" s="182" t="e">
        <f>D99/J99/E76*D75</f>
        <v>#REF!</v>
      </c>
      <c r="I99" s="159"/>
      <c r="J99" s="99" t="e">
        <f>D87/H87/E76*D75</f>
        <v>#REF!</v>
      </c>
      <c r="O99" s="168" t="s">
        <v>233</v>
      </c>
      <c r="P99" s="169">
        <f>SUM(Q99:S99)</f>
        <v>14597.18</v>
      </c>
      <c r="Q99" s="170">
        <v>14597.18</v>
      </c>
      <c r="R99" s="171"/>
      <c r="S99" s="171"/>
    </row>
    <row r="100" spans="1:19">
      <c r="D100" s="183" t="s">
        <v>242</v>
      </c>
      <c r="E100" s="293" t="e">
        <f>SUM(E95:F99)</f>
        <v>#REF!</v>
      </c>
      <c r="F100" s="293"/>
      <c r="H100" s="158"/>
      <c r="I100" s="159"/>
      <c r="O100" s="160" t="s">
        <v>235</v>
      </c>
      <c r="P100" s="184"/>
      <c r="Q100" s="178"/>
      <c r="R100" s="179"/>
      <c r="S100" s="179"/>
    </row>
    <row r="101" spans="1:19">
      <c r="H101" s="158"/>
      <c r="I101" s="159"/>
      <c r="O101" s="160" t="s">
        <v>237</v>
      </c>
      <c r="P101" s="184"/>
      <c r="Q101" s="178"/>
      <c r="R101" s="179"/>
      <c r="S101" s="179"/>
    </row>
    <row r="102" spans="1:19">
      <c r="E102" s="185" t="e">
        <f>E100/E88</f>
        <v>#REF!</v>
      </c>
      <c r="H102" s="186" t="e">
        <f>H95+H96+H100+H101+H99</f>
        <v>#REF!</v>
      </c>
      <c r="I102" s="174">
        <v>4</v>
      </c>
      <c r="J102" s="175" t="e">
        <f>H102/I102</f>
        <v>#REF!</v>
      </c>
      <c r="K102" s="176" t="s">
        <v>234</v>
      </c>
    </row>
    <row r="103" spans="1:19">
      <c r="H103" s="186" t="e">
        <f>H97+H98+H138</f>
        <v>#REF!</v>
      </c>
      <c r="I103" s="174">
        <v>4</v>
      </c>
      <c r="J103" s="175" t="e">
        <f>H103/I103</f>
        <v>#REF!</v>
      </c>
      <c r="K103" s="176" t="s">
        <v>236</v>
      </c>
    </row>
    <row r="104" spans="1:19">
      <c r="H104" s="187" t="e">
        <f>H103+H102</f>
        <v>#REF!</v>
      </c>
      <c r="I104" s="181">
        <f>I103+I102</f>
        <v>8</v>
      </c>
    </row>
    <row r="106" spans="1:19">
      <c r="H106" s="127" t="s">
        <v>244</v>
      </c>
    </row>
    <row r="114" spans="1:8">
      <c r="A114" s="189" t="s">
        <v>245</v>
      </c>
      <c r="C114" s="190" t="s">
        <v>246</v>
      </c>
      <c r="G114" s="190" t="s">
        <v>247</v>
      </c>
    </row>
    <row r="115" spans="1:8">
      <c r="A115" s="155" t="s">
        <v>186</v>
      </c>
      <c r="B115" s="284">
        <v>5.1100000000000003</v>
      </c>
      <c r="C115" s="284"/>
      <c r="D115" s="191">
        <f t="shared" ref="D115:D120" si="1">D82</f>
        <v>19139.13</v>
      </c>
      <c r="E115" s="285">
        <f t="shared" ref="E115:E120" si="2">D115*B115</f>
        <v>97800.954300000012</v>
      </c>
      <c r="F115" s="285"/>
      <c r="G115" s="193">
        <v>6.18</v>
      </c>
      <c r="H115" s="192">
        <f t="shared" ref="H115:H120" si="3">G115*D115</f>
        <v>118279.82339999999</v>
      </c>
    </row>
    <row r="116" spans="1:8">
      <c r="A116" s="155" t="s">
        <v>188</v>
      </c>
      <c r="B116" s="284">
        <v>5.1100000000000003</v>
      </c>
      <c r="C116" s="284"/>
      <c r="D116" s="191">
        <f t="shared" si="1"/>
        <v>29873.56</v>
      </c>
      <c r="E116" s="285">
        <f t="shared" si="2"/>
        <v>152653.8916</v>
      </c>
      <c r="F116" s="285"/>
      <c r="G116" s="193">
        <v>6.18</v>
      </c>
      <c r="H116" s="192">
        <f t="shared" si="3"/>
        <v>184618.60079999999</v>
      </c>
    </row>
    <row r="117" spans="1:8">
      <c r="A117" s="165" t="s">
        <v>190</v>
      </c>
      <c r="B117" s="284">
        <v>5.1100000000000003</v>
      </c>
      <c r="C117" s="284"/>
      <c r="D117" s="191">
        <f t="shared" si="1"/>
        <v>15124.16</v>
      </c>
      <c r="E117" s="285">
        <f t="shared" si="2"/>
        <v>77284.457600000009</v>
      </c>
      <c r="F117" s="285"/>
      <c r="G117" s="193">
        <v>6.18</v>
      </c>
      <c r="H117" s="192">
        <f t="shared" si="3"/>
        <v>93467.308799999999</v>
      </c>
    </row>
    <row r="118" spans="1:8">
      <c r="A118" s="165" t="s">
        <v>192</v>
      </c>
      <c r="B118" s="284">
        <v>5.1100000000000003</v>
      </c>
      <c r="C118" s="284"/>
      <c r="D118" s="191">
        <f t="shared" si="1"/>
        <v>16239.9</v>
      </c>
      <c r="E118" s="285">
        <f t="shared" si="2"/>
        <v>82985.88900000001</v>
      </c>
      <c r="F118" s="285"/>
      <c r="G118" s="193">
        <v>6.18</v>
      </c>
      <c r="H118" s="192">
        <f t="shared" si="3"/>
        <v>100362.58199999999</v>
      </c>
    </row>
    <row r="119" spans="1:8">
      <c r="A119" s="155" t="s">
        <v>209</v>
      </c>
      <c r="B119" s="284">
        <v>2.5499999999999998</v>
      </c>
      <c r="C119" s="284"/>
      <c r="D119" s="191">
        <f t="shared" si="1"/>
        <v>18444.52</v>
      </c>
      <c r="E119" s="285">
        <f t="shared" si="2"/>
        <v>47033.525999999998</v>
      </c>
      <c r="F119" s="285"/>
      <c r="G119" s="193">
        <v>3.09</v>
      </c>
      <c r="H119" s="192">
        <f t="shared" si="3"/>
        <v>56993.566800000001</v>
      </c>
    </row>
    <row r="120" spans="1:8">
      <c r="A120" s="155" t="s">
        <v>197</v>
      </c>
      <c r="B120" s="284">
        <v>1.18</v>
      </c>
      <c r="C120" s="284"/>
      <c r="D120" s="191">
        <f t="shared" si="1"/>
        <v>12861.66</v>
      </c>
      <c r="E120" s="285">
        <f t="shared" si="2"/>
        <v>15176.7588</v>
      </c>
      <c r="F120" s="285"/>
      <c r="G120" s="193">
        <v>1.43</v>
      </c>
      <c r="H120" s="192">
        <f t="shared" si="3"/>
        <v>18392.1738</v>
      </c>
    </row>
    <row r="121" spans="1:8">
      <c r="A121" s="147"/>
      <c r="B121" s="147"/>
      <c r="C121" s="147"/>
      <c r="D121" s="147"/>
      <c r="E121" s="286">
        <f>SUM(E115:F120)</f>
        <v>472935.47730000009</v>
      </c>
      <c r="F121" s="286"/>
      <c r="H121" s="194">
        <f>SUM(H115:H120)</f>
        <v>572114.05559999996</v>
      </c>
    </row>
    <row r="122" spans="1:8">
      <c r="E122" s="287">
        <f>E121*12</f>
        <v>5675225.7276000008</v>
      </c>
      <c r="F122" s="287"/>
      <c r="H122" s="195">
        <f>H121*12</f>
        <v>6865368.6671999991</v>
      </c>
    </row>
  </sheetData>
  <mergeCells count="132">
    <mergeCell ref="B32:C32"/>
    <mergeCell ref="E32:F32"/>
    <mergeCell ref="A33:A34"/>
    <mergeCell ref="B33:C33"/>
    <mergeCell ref="D33:D34"/>
    <mergeCell ref="E33:F34"/>
    <mergeCell ref="A35:A36"/>
    <mergeCell ref="B35:C35"/>
    <mergeCell ref="D35:D36"/>
    <mergeCell ref="E35:F36"/>
    <mergeCell ref="B36:C36"/>
    <mergeCell ref="B37:C37"/>
    <mergeCell ref="E37:F37"/>
    <mergeCell ref="B40:C40"/>
    <mergeCell ref="E40:F40"/>
    <mergeCell ref="A41:A42"/>
    <mergeCell ref="B41:C41"/>
    <mergeCell ref="D41:D42"/>
    <mergeCell ref="E41:F42"/>
    <mergeCell ref="A43:A44"/>
    <mergeCell ref="B43:C43"/>
    <mergeCell ref="D43:D44"/>
    <mergeCell ref="E43:F44"/>
    <mergeCell ref="B44:C44"/>
    <mergeCell ref="B45:C45"/>
    <mergeCell ref="E45:F45"/>
    <mergeCell ref="B48:C48"/>
    <mergeCell ref="E48:F48"/>
    <mergeCell ref="A49:A50"/>
    <mergeCell ref="B49:C49"/>
    <mergeCell ref="D49:D50"/>
    <mergeCell ref="E49:F50"/>
    <mergeCell ref="A51:A52"/>
    <mergeCell ref="B51:C51"/>
    <mergeCell ref="D51:D52"/>
    <mergeCell ref="E51:F52"/>
    <mergeCell ref="B52:C52"/>
    <mergeCell ref="B53:C53"/>
    <mergeCell ref="E53:F53"/>
    <mergeCell ref="B56:C56"/>
    <mergeCell ref="E56:F56"/>
    <mergeCell ref="A57:A58"/>
    <mergeCell ref="B57:C57"/>
    <mergeCell ref="D57:D58"/>
    <mergeCell ref="E57:F58"/>
    <mergeCell ref="A59:A60"/>
    <mergeCell ref="B59:C59"/>
    <mergeCell ref="D59:D60"/>
    <mergeCell ref="E59:F60"/>
    <mergeCell ref="B60:C60"/>
    <mergeCell ref="B61:C61"/>
    <mergeCell ref="E61:F61"/>
    <mergeCell ref="B64:C64"/>
    <mergeCell ref="E64:F64"/>
    <mergeCell ref="A65:A66"/>
    <mergeCell ref="B65:C65"/>
    <mergeCell ref="D65:D66"/>
    <mergeCell ref="E65:F66"/>
    <mergeCell ref="A67:A68"/>
    <mergeCell ref="B67:C67"/>
    <mergeCell ref="D67:D68"/>
    <mergeCell ref="E67:F68"/>
    <mergeCell ref="B68:C68"/>
    <mergeCell ref="B69:C69"/>
    <mergeCell ref="E69:F69"/>
    <mergeCell ref="B72:C72"/>
    <mergeCell ref="E72:F72"/>
    <mergeCell ref="A73:A74"/>
    <mergeCell ref="B73:C73"/>
    <mergeCell ref="D73:D74"/>
    <mergeCell ref="E73:F73"/>
    <mergeCell ref="G73:G74"/>
    <mergeCell ref="H73:H74"/>
    <mergeCell ref="I73:I74"/>
    <mergeCell ref="E74:F74"/>
    <mergeCell ref="A75:A76"/>
    <mergeCell ref="B75:C75"/>
    <mergeCell ref="D75:D76"/>
    <mergeCell ref="E75:F75"/>
    <mergeCell ref="G75:G76"/>
    <mergeCell ref="H75:H76"/>
    <mergeCell ref="I75:I76"/>
    <mergeCell ref="B76:C76"/>
    <mergeCell ref="E76:F76"/>
    <mergeCell ref="B77:C77"/>
    <mergeCell ref="B81:C81"/>
    <mergeCell ref="E81:F81"/>
    <mergeCell ref="B82:C82"/>
    <mergeCell ref="E82:F82"/>
    <mergeCell ref="B83:C83"/>
    <mergeCell ref="E83:F83"/>
    <mergeCell ref="B84:C84"/>
    <mergeCell ref="E84:F84"/>
    <mergeCell ref="R84:S84"/>
    <mergeCell ref="B85:C85"/>
    <mergeCell ref="E85:F85"/>
    <mergeCell ref="B86:C86"/>
    <mergeCell ref="E86:F86"/>
    <mergeCell ref="R86:S86"/>
    <mergeCell ref="B87:C87"/>
    <mergeCell ref="E87:F87"/>
    <mergeCell ref="B88:C88"/>
    <mergeCell ref="E88:F88"/>
    <mergeCell ref="E89:F89"/>
    <mergeCell ref="B90:C90"/>
    <mergeCell ref="B95:C95"/>
    <mergeCell ref="E95:F95"/>
    <mergeCell ref="B96:C96"/>
    <mergeCell ref="E96:F96"/>
    <mergeCell ref="R96:S96"/>
    <mergeCell ref="B97:C97"/>
    <mergeCell ref="E97:F97"/>
    <mergeCell ref="B98:C98"/>
    <mergeCell ref="E98:F98"/>
    <mergeCell ref="R98:S98"/>
    <mergeCell ref="B99:C99"/>
    <mergeCell ref="E99:F99"/>
    <mergeCell ref="E100:F100"/>
    <mergeCell ref="B115:C115"/>
    <mergeCell ref="E115:F115"/>
    <mergeCell ref="B116:C116"/>
    <mergeCell ref="E116:F116"/>
    <mergeCell ref="E122:F122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E121:F121"/>
  </mergeCells>
  <printOptions horizontalCentered="1"/>
  <pageMargins left="0.196527777777778" right="0.196527777777778" top="0.39374999999999999" bottom="0.59027777777777801" header="0.511811023622047" footer="0.511811023622047"/>
  <pageSetup paperSize="9" scale="60" orientation="landscape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K5"/>
  <sheetViews>
    <sheetView showGridLines="0" zoomScale="80" zoomScaleNormal="80" workbookViewId="0"/>
  </sheetViews>
  <sheetFormatPr defaultColWidth="11.5703125" defaultRowHeight="12.75"/>
  <cols>
    <col min="1" max="1" width="19.28515625" style="196" customWidth="1"/>
    <col min="2" max="2" width="6.28515625" style="196" customWidth="1"/>
    <col min="3" max="3" width="7.140625" style="196" customWidth="1"/>
    <col min="4" max="4" width="12.140625" style="196" customWidth="1"/>
    <col min="5" max="5" width="9.140625" style="196" customWidth="1"/>
    <col min="6" max="6" width="6.5703125" style="196" customWidth="1"/>
    <col min="7" max="7" width="10.42578125" style="196" customWidth="1"/>
    <col min="8" max="8" width="13.140625" style="196" customWidth="1"/>
    <col min="9" max="9" width="7.42578125" style="196" customWidth="1"/>
    <col min="10" max="10" width="10.85546875" style="196" customWidth="1"/>
    <col min="11" max="11" width="13.7109375" style="196" customWidth="1"/>
    <col min="12" max="12" width="12.5703125" style="196" customWidth="1"/>
    <col min="13" max="1025" width="8.7109375" style="196" customWidth="1"/>
  </cols>
  <sheetData>
    <row r="1" spans="1:12" ht="27" customHeight="1">
      <c r="A1" s="311" t="s">
        <v>248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</row>
    <row r="2" spans="1:12" ht="25.5">
      <c r="A2" s="197" t="s">
        <v>249</v>
      </c>
      <c r="B2" s="197" t="s">
        <v>250</v>
      </c>
      <c r="C2" s="198" t="s">
        <v>251</v>
      </c>
      <c r="D2" s="198" t="s">
        <v>252</v>
      </c>
      <c r="E2" s="199" t="s">
        <v>253</v>
      </c>
      <c r="F2" s="197" t="s">
        <v>254</v>
      </c>
      <c r="G2" s="197" t="s">
        <v>255</v>
      </c>
      <c r="H2" s="198" t="s">
        <v>256</v>
      </c>
      <c r="I2" s="197" t="s">
        <v>257</v>
      </c>
      <c r="J2" s="199" t="s">
        <v>258</v>
      </c>
      <c r="K2" s="200" t="s">
        <v>259</v>
      </c>
      <c r="L2" s="199" t="s">
        <v>260</v>
      </c>
    </row>
    <row r="3" spans="1:12">
      <c r="A3" s="201" t="s">
        <v>261</v>
      </c>
      <c r="B3" s="202">
        <v>2</v>
      </c>
      <c r="C3" s="203">
        <v>2024</v>
      </c>
      <c r="D3" s="204">
        <v>4.5</v>
      </c>
      <c r="E3" s="205">
        <f>D3*2</f>
        <v>9</v>
      </c>
      <c r="F3" s="206">
        <v>15.21</v>
      </c>
      <c r="G3" s="205">
        <f>F3*E3</f>
        <v>136.89000000000001</v>
      </c>
      <c r="H3" s="204">
        <f>'VIGILANTE DIURNO 12X36'!D37</f>
        <v>2286.48</v>
      </c>
      <c r="I3" s="207">
        <v>0.06</v>
      </c>
      <c r="J3" s="205">
        <f>H3*I3</f>
        <v>137.18879999999999</v>
      </c>
      <c r="K3" s="208">
        <f>G3-J3</f>
        <v>-0.29879999999997153</v>
      </c>
      <c r="L3" s="209">
        <f>K3*B3</f>
        <v>-0.59759999999994307</v>
      </c>
    </row>
    <row r="4" spans="1:12">
      <c r="A4" s="210" t="s">
        <v>262</v>
      </c>
      <c r="B4" s="211">
        <v>2</v>
      </c>
      <c r="C4" s="212">
        <v>2024</v>
      </c>
      <c r="D4" s="213">
        <v>4.5</v>
      </c>
      <c r="E4" s="214">
        <f>D4*2</f>
        <v>9</v>
      </c>
      <c r="F4" s="215">
        <v>15.21</v>
      </c>
      <c r="G4" s="214">
        <f>F4*E4</f>
        <v>136.89000000000001</v>
      </c>
      <c r="H4" s="213">
        <f>'VIGILANTE NOTURNO 12X36'!D37</f>
        <v>2286.48</v>
      </c>
      <c r="I4" s="216">
        <v>0.06</v>
      </c>
      <c r="J4" s="214">
        <f>H4*I4</f>
        <v>137.18879999999999</v>
      </c>
      <c r="K4" s="217">
        <f>G4-J4</f>
        <v>-0.29879999999997153</v>
      </c>
      <c r="L4" s="218">
        <f>K4*B4</f>
        <v>-0.59759999999994307</v>
      </c>
    </row>
    <row r="5" spans="1:12">
      <c r="A5" s="312" t="s">
        <v>207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219">
        <f>SUM(L3:L4)</f>
        <v>-1.1951999999998861</v>
      </c>
    </row>
  </sheetData>
  <mergeCells count="2">
    <mergeCell ref="A1:L1"/>
    <mergeCell ref="A5:K5"/>
  </mergeCells>
  <pageMargins left="0.78749999999999998" right="0.78749999999999998" top="1.05277777777778" bottom="0.88611111111111096" header="0.78749999999999998" footer="0.511811023622047"/>
  <pageSetup paperSize="9" orientation="landscape" horizontalDpi="300" verticalDpi="300"/>
  <headerFooter>
    <oddHeader>&amp;C&amp;"Times New Roman,Normal"&amp;12&amp;A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L71"/>
  <sheetViews>
    <sheetView showGridLines="0" zoomScaleNormal="100" workbookViewId="0">
      <selection activeCell="E23" sqref="E23"/>
    </sheetView>
  </sheetViews>
  <sheetFormatPr defaultColWidth="11.5703125" defaultRowHeight="12.75"/>
  <cols>
    <col min="1" max="1" width="49.7109375" style="220" customWidth="1"/>
    <col min="2" max="7" width="15" style="220" customWidth="1"/>
    <col min="8" max="8" width="11.5703125" style="220"/>
    <col min="9" max="254" width="9.140625" style="220" customWidth="1"/>
    <col min="255" max="255" width="3.140625" style="220" customWidth="1"/>
    <col min="256" max="256" width="9.28515625" style="220" customWidth="1"/>
    <col min="257" max="259" width="22.7109375" style="220" customWidth="1"/>
    <col min="260" max="260" width="26.140625" style="220" customWidth="1"/>
    <col min="261" max="261" width="17.85546875" style="220" customWidth="1"/>
    <col min="262" max="262" width="14" style="220" customWidth="1"/>
    <col min="263" max="510" width="9.140625" style="220" customWidth="1"/>
    <col min="511" max="511" width="3.140625" style="220" customWidth="1"/>
    <col min="512" max="512" width="9.28515625" style="220" customWidth="1"/>
    <col min="513" max="515" width="22.7109375" style="220" customWidth="1"/>
    <col min="516" max="516" width="26.140625" style="220" customWidth="1"/>
    <col min="517" max="517" width="17.85546875" style="220" customWidth="1"/>
    <col min="518" max="518" width="14" style="220" customWidth="1"/>
    <col min="519" max="766" width="9.140625" style="220" customWidth="1"/>
    <col min="767" max="767" width="3.140625" style="220" customWidth="1"/>
    <col min="768" max="768" width="9.28515625" style="220" customWidth="1"/>
    <col min="769" max="771" width="22.7109375" style="220" customWidth="1"/>
    <col min="772" max="772" width="26.140625" style="220" customWidth="1"/>
    <col min="773" max="773" width="17.85546875" style="220" customWidth="1"/>
    <col min="774" max="774" width="14" style="220" customWidth="1"/>
    <col min="775" max="1022" width="9.140625" style="220" customWidth="1"/>
    <col min="1023" max="1023" width="3.140625" style="220" customWidth="1"/>
    <col min="1024" max="1024" width="9.28515625" style="220" customWidth="1"/>
    <col min="1025" max="1026" width="22.7109375" style="220" customWidth="1"/>
  </cols>
  <sheetData>
    <row r="1" spans="1:9" ht="20.25" customHeight="1">
      <c r="A1" s="315" t="s">
        <v>263</v>
      </c>
      <c r="B1" s="315"/>
      <c r="C1" s="315"/>
      <c r="D1" s="315"/>
      <c r="E1" s="315"/>
      <c r="F1" s="315"/>
      <c r="G1" s="315"/>
      <c r="H1" s="221"/>
      <c r="I1" s="221"/>
    </row>
    <row r="2" spans="1:9" ht="15" customHeight="1">
      <c r="A2" s="222"/>
      <c r="B2" s="222"/>
      <c r="C2" s="222"/>
      <c r="D2" s="222"/>
      <c r="E2" s="222"/>
      <c r="F2" s="222"/>
      <c r="G2" s="222"/>
      <c r="H2" s="221"/>
      <c r="I2" s="221"/>
    </row>
    <row r="3" spans="1:9" ht="15" customHeight="1">
      <c r="A3" s="313" t="s">
        <v>264</v>
      </c>
      <c r="B3" s="313"/>
      <c r="C3" s="313"/>
      <c r="D3" s="313"/>
      <c r="E3" s="313"/>
      <c r="F3" s="313"/>
      <c r="G3" s="313"/>
    </row>
    <row r="4" spans="1:9" ht="30">
      <c r="A4" s="223" t="s">
        <v>265</v>
      </c>
      <c r="B4" s="223" t="s">
        <v>266</v>
      </c>
      <c r="C4" s="223" t="s">
        <v>267</v>
      </c>
      <c r="D4" s="223" t="s">
        <v>268</v>
      </c>
      <c r="E4" s="223" t="s">
        <v>269</v>
      </c>
      <c r="F4" s="223" t="s">
        <v>270</v>
      </c>
      <c r="G4" s="223" t="s">
        <v>271</v>
      </c>
    </row>
    <row r="5" spans="1:9" ht="15" customHeight="1">
      <c r="A5" s="224" t="s">
        <v>272</v>
      </c>
      <c r="B5" s="225" t="s">
        <v>273</v>
      </c>
      <c r="C5" s="226">
        <v>2</v>
      </c>
      <c r="D5" s="226">
        <v>12</v>
      </c>
      <c r="E5" s="227">
        <f>Orçamentos!B46</f>
        <v>87.1</v>
      </c>
      <c r="F5" s="227">
        <f>C5*E5</f>
        <v>174.2</v>
      </c>
      <c r="G5" s="227">
        <f>ROUND(F5/D5,2)</f>
        <v>14.52</v>
      </c>
    </row>
    <row r="6" spans="1:9" ht="15" customHeight="1">
      <c r="A6" s="224" t="s">
        <v>274</v>
      </c>
      <c r="B6" s="225" t="s">
        <v>275</v>
      </c>
      <c r="C6" s="226">
        <v>2</v>
      </c>
      <c r="D6" s="226">
        <v>12</v>
      </c>
      <c r="E6" s="227">
        <f>Orçamentos!C46</f>
        <v>82.97</v>
      </c>
      <c r="F6" s="227">
        <f>C6*E6</f>
        <v>165.94</v>
      </c>
      <c r="G6" s="227">
        <f>ROUND(F6/D6,2)</f>
        <v>13.83</v>
      </c>
    </row>
    <row r="7" spans="1:9" ht="15" customHeight="1">
      <c r="A7" s="224" t="s">
        <v>276</v>
      </c>
      <c r="B7" s="225" t="s">
        <v>275</v>
      </c>
      <c r="C7" s="226">
        <v>1</v>
      </c>
      <c r="D7" s="226">
        <v>12</v>
      </c>
      <c r="E7" s="227">
        <f>Orçamentos!D46</f>
        <v>24.6</v>
      </c>
      <c r="F7" s="227">
        <f>C7*E7</f>
        <v>24.6</v>
      </c>
      <c r="G7" s="227">
        <f>ROUND(F7/D7,2)</f>
        <v>2.0499999999999998</v>
      </c>
    </row>
    <row r="8" spans="1:9" ht="15" customHeight="1">
      <c r="A8" s="224" t="s">
        <v>277</v>
      </c>
      <c r="B8" s="225" t="s">
        <v>278</v>
      </c>
      <c r="C8" s="226">
        <v>1</v>
      </c>
      <c r="D8" s="226">
        <v>12</v>
      </c>
      <c r="E8" s="227">
        <f>Orçamentos!E46</f>
        <v>178.93</v>
      </c>
      <c r="F8" s="227">
        <f>C8*E8</f>
        <v>178.93</v>
      </c>
      <c r="G8" s="227">
        <f>ROUND(F8/D8,2)</f>
        <v>14.91</v>
      </c>
    </row>
    <row r="9" spans="1:9" ht="15" customHeight="1">
      <c r="A9" s="224" t="s">
        <v>279</v>
      </c>
      <c r="B9" s="225" t="s">
        <v>275</v>
      </c>
      <c r="C9" s="226">
        <v>1</v>
      </c>
      <c r="D9" s="226">
        <v>12</v>
      </c>
      <c r="E9" s="227">
        <f>Orçamentos!F46</f>
        <v>92.39</v>
      </c>
      <c r="F9" s="227">
        <f>C9*E9</f>
        <v>92.39</v>
      </c>
      <c r="G9" s="227">
        <f>ROUND(F9/D9,2)</f>
        <v>7.7</v>
      </c>
    </row>
    <row r="10" spans="1:9" ht="15" customHeight="1">
      <c r="A10" s="314" t="s">
        <v>280</v>
      </c>
      <c r="B10" s="314"/>
      <c r="C10" s="314"/>
      <c r="D10" s="314"/>
      <c r="E10" s="314"/>
      <c r="F10" s="228">
        <f>ROUND(SUM(F5:F9),2)</f>
        <v>636.05999999999995</v>
      </c>
      <c r="G10" s="228">
        <f>ROUND(SUM(G5:G9),2)</f>
        <v>53.01</v>
      </c>
    </row>
    <row r="11" spans="1:9" ht="15" customHeight="1">
      <c r="A11" s="229"/>
      <c r="B11" s="229"/>
      <c r="C11" s="230"/>
      <c r="D11" s="230"/>
      <c r="E11" s="231"/>
      <c r="F11" s="231"/>
      <c r="G11" s="231"/>
    </row>
    <row r="12" spans="1:9" ht="15" customHeight="1">
      <c r="A12" s="313" t="s">
        <v>281</v>
      </c>
      <c r="B12" s="313"/>
      <c r="C12" s="313"/>
      <c r="D12" s="313"/>
      <c r="E12" s="313"/>
      <c r="F12" s="313"/>
      <c r="G12" s="313"/>
      <c r="H12" s="232"/>
    </row>
    <row r="13" spans="1:9" ht="30">
      <c r="A13" s="223" t="s">
        <v>131</v>
      </c>
      <c r="B13" s="223" t="s">
        <v>266</v>
      </c>
      <c r="C13" s="223" t="s">
        <v>267</v>
      </c>
      <c r="D13" s="223" t="s">
        <v>268</v>
      </c>
      <c r="E13" s="223" t="s">
        <v>269</v>
      </c>
      <c r="F13" s="223" t="s">
        <v>270</v>
      </c>
      <c r="G13" s="223" t="s">
        <v>271</v>
      </c>
    </row>
    <row r="14" spans="1:9" ht="15" customHeight="1">
      <c r="A14" s="224" t="s">
        <v>282</v>
      </c>
      <c r="B14" s="225" t="s">
        <v>275</v>
      </c>
      <c r="C14" s="226">
        <v>1</v>
      </c>
      <c r="D14" s="226">
        <v>120</v>
      </c>
      <c r="E14" s="227">
        <f>Orçamentos!J46</f>
        <v>5403.65</v>
      </c>
      <c r="F14" s="227">
        <f>E14*C14</f>
        <v>5403.65</v>
      </c>
      <c r="G14" s="227">
        <f>ROUND(F14/D14,2)</f>
        <v>45.03</v>
      </c>
    </row>
    <row r="15" spans="1:9" ht="15" customHeight="1">
      <c r="A15" s="224" t="s">
        <v>283</v>
      </c>
      <c r="B15" s="225" t="s">
        <v>284</v>
      </c>
      <c r="C15" s="226">
        <v>2</v>
      </c>
      <c r="D15" s="226">
        <v>12</v>
      </c>
      <c r="E15" s="227">
        <f>Orçamentos!K46</f>
        <v>61.73</v>
      </c>
      <c r="F15" s="227">
        <f>E15*C15</f>
        <v>123.46</v>
      </c>
      <c r="G15" s="227">
        <f>ROUND(F15/D15,2)</f>
        <v>10.29</v>
      </c>
    </row>
    <row r="16" spans="1:9" ht="15" customHeight="1">
      <c r="A16" s="224" t="s">
        <v>285</v>
      </c>
      <c r="B16" s="225" t="s">
        <v>275</v>
      </c>
      <c r="C16" s="226">
        <v>1</v>
      </c>
      <c r="D16" s="226">
        <v>60</v>
      </c>
      <c r="E16" s="227">
        <f>Orçamentos!L46</f>
        <v>1510.15</v>
      </c>
      <c r="F16" s="227">
        <f>E16*C16</f>
        <v>1510.15</v>
      </c>
      <c r="G16" s="227">
        <f>ROUND(F16/D16,2)</f>
        <v>25.17</v>
      </c>
    </row>
    <row r="17" spans="1:7" ht="15" customHeight="1">
      <c r="A17" s="314" t="s">
        <v>280</v>
      </c>
      <c r="B17" s="314"/>
      <c r="C17" s="314"/>
      <c r="D17" s="314"/>
      <c r="E17" s="314"/>
      <c r="F17" s="233">
        <f>ROUND(SUM(F14:F16),2)</f>
        <v>7037.26</v>
      </c>
      <c r="G17" s="233">
        <f>ROUND(SUM(G14:G16),2)</f>
        <v>80.489999999999995</v>
      </c>
    </row>
    <row r="18" spans="1:7" ht="15" customHeight="1">
      <c r="A18" s="229"/>
      <c r="B18" s="229"/>
      <c r="C18" s="230"/>
      <c r="D18" s="230"/>
      <c r="E18" s="231"/>
      <c r="F18" s="231"/>
      <c r="G18" s="231"/>
    </row>
    <row r="19" spans="1:7" ht="15" customHeight="1">
      <c r="A19" s="313" t="s">
        <v>286</v>
      </c>
      <c r="B19" s="313"/>
      <c r="C19" s="313"/>
      <c r="D19" s="313"/>
      <c r="E19" s="313"/>
      <c r="F19" s="313"/>
      <c r="G19" s="313"/>
    </row>
    <row r="20" spans="1:7" ht="30">
      <c r="A20" s="223" t="s">
        <v>131</v>
      </c>
      <c r="B20" s="223" t="s">
        <v>266</v>
      </c>
      <c r="C20" s="223" t="s">
        <v>267</v>
      </c>
      <c r="D20" s="223" t="s">
        <v>268</v>
      </c>
      <c r="E20" s="223" t="s">
        <v>269</v>
      </c>
      <c r="F20" s="223" t="s">
        <v>270</v>
      </c>
      <c r="G20" s="223" t="s">
        <v>271</v>
      </c>
    </row>
    <row r="21" spans="1:7" ht="14.25">
      <c r="A21" s="224" t="s">
        <v>287</v>
      </c>
      <c r="B21" s="225" t="s">
        <v>275</v>
      </c>
      <c r="C21" s="226">
        <v>1</v>
      </c>
      <c r="D21" s="226">
        <v>30</v>
      </c>
      <c r="E21" s="227">
        <f>Orçamentos!G46</f>
        <v>45.17</v>
      </c>
      <c r="F21" s="227">
        <f>C21*E21</f>
        <v>45.17</v>
      </c>
      <c r="G21" s="227">
        <f t="shared" ref="G21:G26" si="0">ROUND(F21/D21,2)</f>
        <v>1.51</v>
      </c>
    </row>
    <row r="22" spans="1:7" ht="14.25">
      <c r="A22" s="224" t="s">
        <v>288</v>
      </c>
      <c r="B22" s="225" t="s">
        <v>275</v>
      </c>
      <c r="C22" s="226">
        <v>1</v>
      </c>
      <c r="D22" s="226">
        <v>30</v>
      </c>
      <c r="E22" s="227">
        <f>Orçamentos!H46</f>
        <v>17.149999999999999</v>
      </c>
      <c r="F22" s="227">
        <f>C22*E22</f>
        <v>17.149999999999999</v>
      </c>
      <c r="G22" s="227">
        <f t="shared" si="0"/>
        <v>0.56999999999999995</v>
      </c>
    </row>
    <row r="23" spans="1:7" ht="14.25">
      <c r="A23" s="224" t="s">
        <v>289</v>
      </c>
      <c r="B23" s="225" t="s">
        <v>275</v>
      </c>
      <c r="C23" s="226">
        <v>1</v>
      </c>
      <c r="D23" s="226">
        <v>30</v>
      </c>
      <c r="E23" s="227">
        <f>Orçamentos!I46</f>
        <v>10.33</v>
      </c>
      <c r="F23" s="227">
        <f>C23*E23</f>
        <v>10.33</v>
      </c>
      <c r="G23" s="227">
        <f t="shared" si="0"/>
        <v>0.34</v>
      </c>
    </row>
    <row r="24" spans="1:7" ht="14.25">
      <c r="A24" s="224" t="s">
        <v>290</v>
      </c>
      <c r="B24" s="225" t="s">
        <v>275</v>
      </c>
      <c r="C24" s="226">
        <v>1</v>
      </c>
      <c r="D24" s="226">
        <v>36</v>
      </c>
      <c r="E24" s="227">
        <f>Orçamentos!M46</f>
        <v>47.4</v>
      </c>
      <c r="F24" s="227">
        <f>E24*C24</f>
        <v>47.4</v>
      </c>
      <c r="G24" s="227">
        <f t="shared" si="0"/>
        <v>1.32</v>
      </c>
    </row>
    <row r="25" spans="1:7" ht="15" customHeight="1">
      <c r="A25" s="224" t="s">
        <v>291</v>
      </c>
      <c r="B25" s="225" t="s">
        <v>275</v>
      </c>
      <c r="C25" s="226">
        <v>1</v>
      </c>
      <c r="D25" s="226">
        <v>30</v>
      </c>
      <c r="E25" s="227">
        <f>Orçamentos!N46</f>
        <v>36.72</v>
      </c>
      <c r="F25" s="227">
        <f>E25*C25</f>
        <v>36.72</v>
      </c>
      <c r="G25" s="227">
        <f t="shared" si="0"/>
        <v>1.22</v>
      </c>
    </row>
    <row r="26" spans="1:7" ht="15" customHeight="1">
      <c r="A26" s="224" t="s">
        <v>292</v>
      </c>
      <c r="B26" s="225" t="s">
        <v>275</v>
      </c>
      <c r="C26" s="226">
        <v>1</v>
      </c>
      <c r="D26" s="226">
        <v>30</v>
      </c>
      <c r="E26" s="227">
        <f>Orçamentos!O46</f>
        <v>108.09</v>
      </c>
      <c r="F26" s="227">
        <f>E26*C26</f>
        <v>108.09</v>
      </c>
      <c r="G26" s="227">
        <f t="shared" si="0"/>
        <v>3.6</v>
      </c>
    </row>
    <row r="27" spans="1:7" ht="15" customHeight="1">
      <c r="A27" s="314" t="s">
        <v>280</v>
      </c>
      <c r="B27" s="314"/>
      <c r="C27" s="314"/>
      <c r="D27" s="314"/>
      <c r="E27" s="314"/>
      <c r="F27" s="233">
        <f>ROUND(SUM(F21:F26),2)</f>
        <v>264.86</v>
      </c>
      <c r="G27" s="233">
        <f>ROUND(SUM(G21:G26),2)</f>
        <v>8.56</v>
      </c>
    </row>
    <row r="28" spans="1:7" ht="15" customHeight="1">
      <c r="A28" s="229"/>
      <c r="B28" s="229"/>
      <c r="C28" s="230"/>
      <c r="D28" s="230"/>
      <c r="E28" s="231"/>
      <c r="F28" s="231"/>
      <c r="G28" s="231"/>
    </row>
    <row r="29" spans="1:7" ht="15" customHeight="1">
      <c r="A29" s="314" t="s">
        <v>293</v>
      </c>
      <c r="B29" s="314"/>
      <c r="C29" s="314"/>
      <c r="D29" s="314"/>
      <c r="E29" s="314"/>
      <c r="F29" s="228">
        <f>F10+F17+F27</f>
        <v>7938.1799999999994</v>
      </c>
      <c r="G29" s="228">
        <f>G10+G17+G27</f>
        <v>142.06</v>
      </c>
    </row>
    <row r="30" spans="1:7" ht="15" customHeight="1">
      <c r="A30" s="234"/>
      <c r="B30" s="234"/>
      <c r="C30" s="234"/>
      <c r="D30" s="234"/>
      <c r="E30" s="234"/>
      <c r="F30" s="234"/>
      <c r="G30" s="234"/>
    </row>
    <row r="31" spans="1:7">
      <c r="A31" s="234"/>
      <c r="B31" s="234"/>
      <c r="C31" s="234"/>
      <c r="D31" s="234"/>
      <c r="E31" s="234"/>
      <c r="F31" s="234"/>
      <c r="G31" s="234"/>
    </row>
    <row r="32" spans="1:7">
      <c r="A32" s="234"/>
      <c r="B32" s="234"/>
      <c r="C32" s="234"/>
      <c r="D32" s="234"/>
      <c r="E32" s="234"/>
      <c r="F32" s="234"/>
      <c r="G32" s="234"/>
    </row>
    <row r="33" spans="1:7">
      <c r="A33" s="234"/>
      <c r="B33" s="234"/>
      <c r="C33" s="234"/>
      <c r="D33" s="234"/>
      <c r="E33" s="234"/>
      <c r="F33" s="234"/>
      <c r="G33" s="234"/>
    </row>
    <row r="34" spans="1:7">
      <c r="A34" s="234"/>
      <c r="B34" s="234"/>
      <c r="C34" s="234"/>
      <c r="D34" s="234"/>
      <c r="E34" s="234"/>
      <c r="F34" s="234"/>
      <c r="G34" s="234"/>
    </row>
    <row r="68" spans="6:7">
      <c r="F68" s="235">
        <f>F66*40%</f>
        <v>0</v>
      </c>
      <c r="G68" s="235">
        <f>G66*40%</f>
        <v>0</v>
      </c>
    </row>
    <row r="71" spans="6:7">
      <c r="F71" s="235">
        <f>F69*40%</f>
        <v>0</v>
      </c>
      <c r="G71" s="235">
        <f>G69*40%</f>
        <v>0</v>
      </c>
    </row>
  </sheetData>
  <mergeCells count="8">
    <mergeCell ref="A19:G19"/>
    <mergeCell ref="A27:E27"/>
    <mergeCell ref="A29:E29"/>
    <mergeCell ref="A1:G1"/>
    <mergeCell ref="A3:G3"/>
    <mergeCell ref="A10:E10"/>
    <mergeCell ref="A12:G12"/>
    <mergeCell ref="A17:E17"/>
  </mergeCells>
  <pageMargins left="1.40763888888889" right="0.12777777777777799" top="0.88611111111111096" bottom="0.88611111111111096" header="0.511811023622047" footer="0.511811023622047"/>
  <pageSetup paperSize="9" scale="82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FD94"/>
  <sheetViews>
    <sheetView showGridLines="0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11.5703125" defaultRowHeight="12.75"/>
  <cols>
    <col min="1" max="1" width="15.5703125" style="236" customWidth="1"/>
    <col min="2" max="15" width="14.28515625" style="236" customWidth="1"/>
    <col min="16" max="1006" width="11.5703125" style="236"/>
  </cols>
  <sheetData>
    <row r="1" spans="1:1006 16366:16384" ht="18">
      <c r="A1" s="316" t="s">
        <v>294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XEL1" s="238"/>
      <c r="XEM1" s="238"/>
      <c r="XEN1" s="238"/>
      <c r="XEO1" s="238"/>
      <c r="XEP1" s="238"/>
      <c r="XEQ1" s="238"/>
      <c r="XER1" s="238"/>
      <c r="XES1" s="238"/>
      <c r="XET1" s="238"/>
      <c r="XEU1" s="238"/>
      <c r="XEV1" s="238"/>
      <c r="XEW1" s="238"/>
      <c r="XEX1" s="238"/>
      <c r="XEY1" s="238"/>
      <c r="XEZ1" s="238"/>
      <c r="XFA1" s="238"/>
      <c r="XFB1" s="238"/>
      <c r="XFC1" s="238"/>
      <c r="XFD1" s="238"/>
    </row>
    <row r="2" spans="1:1006 16366:16384" ht="18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XEL2" s="238"/>
      <c r="XEM2" s="238"/>
      <c r="XEN2" s="238"/>
      <c r="XEO2" s="238"/>
      <c r="XEP2" s="238"/>
      <c r="XEQ2" s="238"/>
      <c r="XER2" s="238"/>
      <c r="XES2" s="238"/>
      <c r="XET2" s="238"/>
      <c r="XEU2" s="238"/>
      <c r="XEV2" s="238"/>
      <c r="XEW2" s="238"/>
      <c r="XEX2" s="238"/>
      <c r="XEY2" s="238"/>
      <c r="XEZ2" s="238"/>
      <c r="XFA2" s="238"/>
      <c r="XFB2" s="238"/>
      <c r="XFC2" s="238"/>
      <c r="XFD2" s="238"/>
    </row>
    <row r="3" spans="1:1006 16366:16384" s="241" customFormat="1" ht="68.650000000000006" customHeight="1">
      <c r="A3" s="239" t="s">
        <v>295</v>
      </c>
      <c r="B3" s="239" t="str">
        <f>'Insumos-Uniforme'!A5</f>
        <v>Calça social</v>
      </c>
      <c r="C3" s="239" t="str">
        <f>'Insumos-Uniforme'!A6</f>
        <v>Camisa manga curta</v>
      </c>
      <c r="D3" s="239" t="str">
        <f>'Insumos-Uniforme'!A7</f>
        <v>Cinto de nylon</v>
      </c>
      <c r="E3" s="239" t="str">
        <f>'Insumos-Uniforme'!A8</f>
        <v>Botina, Coturno com biqueira</v>
      </c>
      <c r="F3" s="239" t="str">
        <f>'Insumos-Uniforme'!A9</f>
        <v>Capa de chuva conjunto PVC forrado</v>
      </c>
      <c r="G3" s="239" t="str">
        <f>'Insumos-Uniforme'!A21</f>
        <v>Coldre de nylon</v>
      </c>
      <c r="H3" s="239" t="str">
        <f>'Insumos-Uniforme'!A22</f>
        <v>Porta Tonfa</v>
      </c>
      <c r="I3" s="239" t="str">
        <f>'Insumos-Uniforme'!A23</f>
        <v>Apito</v>
      </c>
      <c r="J3" s="239" t="str">
        <f>'Insumos-Uniforme'!A14</f>
        <v>Revólver calíbre 38</v>
      </c>
      <c r="K3" s="239" t="str">
        <f>'Insumos-Uniforme'!A15</f>
        <v>Munição calíbre 38</v>
      </c>
      <c r="L3" s="239" t="str">
        <f>'Insumos-Uniforme'!A16</f>
        <v>Colete a prova de balas</v>
      </c>
      <c r="M3" s="239" t="str">
        <f>'Insumos-Uniforme'!A24</f>
        <v>Lanterna com bateria recarregável</v>
      </c>
      <c r="N3" s="239" t="str">
        <f>'Insumos-Uniforme'!A25</f>
        <v>Tonfa/Cassetete</v>
      </c>
      <c r="O3" s="239" t="str">
        <f>'Insumos-Uniforme'!A26</f>
        <v>Rádio de comunicação móvel e portátil</v>
      </c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240"/>
      <c r="BI3" s="240"/>
      <c r="BJ3" s="240"/>
      <c r="BK3" s="240"/>
      <c r="BL3" s="240"/>
      <c r="BM3" s="240"/>
      <c r="BN3" s="240"/>
      <c r="BO3" s="240"/>
      <c r="BP3" s="240"/>
      <c r="BQ3" s="240"/>
      <c r="BR3" s="240"/>
      <c r="BS3" s="240"/>
      <c r="BT3" s="240"/>
      <c r="BU3" s="240"/>
      <c r="BV3" s="240"/>
      <c r="BW3" s="240"/>
      <c r="BX3" s="240"/>
      <c r="BY3" s="240"/>
      <c r="BZ3" s="240"/>
      <c r="CA3" s="240"/>
      <c r="CB3" s="240"/>
      <c r="CC3" s="240"/>
      <c r="CD3" s="240"/>
      <c r="CE3" s="240"/>
      <c r="CF3" s="240"/>
      <c r="CG3" s="240"/>
      <c r="CH3" s="240"/>
      <c r="CI3" s="240"/>
      <c r="CJ3" s="240"/>
      <c r="CK3" s="240"/>
      <c r="CL3" s="240"/>
      <c r="CM3" s="240"/>
      <c r="CN3" s="240"/>
      <c r="CO3" s="240"/>
      <c r="CP3" s="240"/>
      <c r="CQ3" s="240"/>
      <c r="CR3" s="240"/>
      <c r="CS3" s="240"/>
      <c r="CT3" s="240"/>
      <c r="CU3" s="240"/>
      <c r="CV3" s="240"/>
      <c r="CW3" s="240"/>
      <c r="CX3" s="240"/>
      <c r="CY3" s="240"/>
      <c r="CZ3" s="240"/>
      <c r="DA3" s="240"/>
      <c r="DB3" s="240"/>
      <c r="DC3" s="240"/>
      <c r="DD3" s="240"/>
      <c r="DE3" s="240"/>
      <c r="DF3" s="240"/>
      <c r="DG3" s="240"/>
      <c r="DH3" s="240"/>
      <c r="DI3" s="240"/>
      <c r="DJ3" s="240"/>
      <c r="DK3" s="240"/>
      <c r="DL3" s="240"/>
      <c r="DM3" s="240"/>
      <c r="DN3" s="240"/>
      <c r="DO3" s="240"/>
      <c r="DP3" s="240"/>
      <c r="DQ3" s="240"/>
      <c r="DR3" s="240"/>
      <c r="DS3" s="240"/>
      <c r="DT3" s="240"/>
      <c r="DU3" s="240"/>
      <c r="DV3" s="240"/>
      <c r="DW3" s="240"/>
      <c r="DX3" s="240"/>
      <c r="DY3" s="240"/>
      <c r="DZ3" s="240"/>
      <c r="EA3" s="240"/>
      <c r="EB3" s="240"/>
      <c r="EC3" s="240"/>
      <c r="ED3" s="240"/>
      <c r="EE3" s="240"/>
      <c r="EF3" s="240"/>
      <c r="EG3" s="240"/>
      <c r="EH3" s="240"/>
      <c r="EI3" s="240"/>
      <c r="EJ3" s="240"/>
      <c r="EK3" s="240"/>
      <c r="EL3" s="240"/>
      <c r="EM3" s="240"/>
      <c r="EN3" s="240"/>
      <c r="EO3" s="240"/>
      <c r="EP3" s="240"/>
      <c r="EQ3" s="240"/>
      <c r="ER3" s="240"/>
      <c r="ES3" s="240"/>
      <c r="ET3" s="240"/>
      <c r="EU3" s="240"/>
      <c r="EV3" s="240"/>
      <c r="EW3" s="240"/>
      <c r="EX3" s="240"/>
      <c r="EY3" s="240"/>
      <c r="EZ3" s="240"/>
      <c r="FA3" s="240"/>
      <c r="FB3" s="240"/>
      <c r="FC3" s="240"/>
      <c r="FD3" s="240"/>
      <c r="FE3" s="240"/>
      <c r="FF3" s="240"/>
      <c r="FG3" s="240"/>
      <c r="FH3" s="240"/>
      <c r="FI3" s="240"/>
      <c r="FJ3" s="240"/>
      <c r="FK3" s="240"/>
      <c r="FL3" s="240"/>
      <c r="FM3" s="240"/>
      <c r="FN3" s="240"/>
      <c r="FO3" s="240"/>
      <c r="FP3" s="240"/>
      <c r="FQ3" s="240"/>
      <c r="FR3" s="240"/>
      <c r="FS3" s="240"/>
      <c r="FT3" s="240"/>
      <c r="FU3" s="240"/>
      <c r="FV3" s="240"/>
      <c r="FW3" s="240"/>
      <c r="FX3" s="240"/>
      <c r="FY3" s="240"/>
      <c r="FZ3" s="240"/>
      <c r="GA3" s="240"/>
      <c r="GB3" s="240"/>
      <c r="GC3" s="240"/>
      <c r="GD3" s="240"/>
      <c r="GE3" s="240"/>
      <c r="GF3" s="240"/>
      <c r="GG3" s="240"/>
      <c r="GH3" s="240"/>
      <c r="GI3" s="240"/>
      <c r="GJ3" s="240"/>
      <c r="GK3" s="240"/>
      <c r="GL3" s="240"/>
      <c r="GM3" s="240"/>
      <c r="GN3" s="240"/>
      <c r="GO3" s="240"/>
      <c r="GP3" s="240"/>
      <c r="GQ3" s="240"/>
      <c r="GR3" s="240"/>
      <c r="GS3" s="240"/>
      <c r="GT3" s="240"/>
      <c r="GU3" s="240"/>
      <c r="GV3" s="240"/>
      <c r="GW3" s="240"/>
      <c r="GX3" s="240"/>
      <c r="GY3" s="240"/>
      <c r="GZ3" s="240"/>
      <c r="HA3" s="240"/>
      <c r="HB3" s="240"/>
      <c r="HC3" s="240"/>
      <c r="HD3" s="240"/>
      <c r="HE3" s="240"/>
      <c r="HF3" s="240"/>
      <c r="HG3" s="240"/>
      <c r="HH3" s="240"/>
      <c r="HI3" s="240"/>
      <c r="HJ3" s="240"/>
      <c r="HK3" s="240"/>
      <c r="HL3" s="240"/>
      <c r="HM3" s="240"/>
      <c r="HN3" s="240"/>
      <c r="HO3" s="240"/>
      <c r="HP3" s="240"/>
      <c r="HQ3" s="240"/>
      <c r="HR3" s="240"/>
      <c r="HS3" s="240"/>
      <c r="HT3" s="240"/>
      <c r="HU3" s="240"/>
      <c r="HV3" s="240"/>
      <c r="HW3" s="240"/>
      <c r="HX3" s="240"/>
      <c r="HY3" s="240"/>
      <c r="HZ3" s="240"/>
      <c r="IA3" s="240"/>
      <c r="IB3" s="240"/>
      <c r="IC3" s="240"/>
      <c r="ID3" s="240"/>
      <c r="IE3" s="240"/>
      <c r="IF3" s="240"/>
      <c r="IG3" s="240"/>
      <c r="IH3" s="240"/>
      <c r="II3" s="240"/>
      <c r="IJ3" s="240"/>
      <c r="IK3" s="240"/>
      <c r="IL3" s="240"/>
      <c r="IM3" s="240"/>
      <c r="IN3" s="240"/>
      <c r="IO3" s="240"/>
      <c r="IP3" s="240"/>
      <c r="IQ3" s="240"/>
      <c r="IR3" s="240"/>
      <c r="IS3" s="240"/>
      <c r="IT3" s="240"/>
      <c r="IU3" s="240"/>
      <c r="IV3" s="240"/>
      <c r="IW3" s="240"/>
      <c r="IX3" s="240"/>
      <c r="IY3" s="240"/>
      <c r="IZ3" s="240"/>
      <c r="JA3" s="240"/>
      <c r="JB3" s="240"/>
      <c r="JC3" s="240"/>
      <c r="JD3" s="240"/>
      <c r="JE3" s="240"/>
      <c r="JF3" s="240"/>
      <c r="JG3" s="240"/>
      <c r="JH3" s="240"/>
      <c r="JI3" s="240"/>
      <c r="JJ3" s="240"/>
      <c r="JK3" s="240"/>
      <c r="JL3" s="240"/>
      <c r="JM3" s="240"/>
      <c r="JN3" s="240"/>
      <c r="JO3" s="240"/>
      <c r="JP3" s="240"/>
      <c r="JQ3" s="240"/>
      <c r="JR3" s="240"/>
      <c r="JS3" s="240"/>
      <c r="JT3" s="240"/>
      <c r="JU3" s="240"/>
      <c r="JV3" s="240"/>
      <c r="JW3" s="240"/>
      <c r="JX3" s="240"/>
      <c r="JY3" s="240"/>
      <c r="JZ3" s="240"/>
      <c r="KA3" s="240"/>
      <c r="KB3" s="240"/>
      <c r="KC3" s="240"/>
      <c r="KD3" s="240"/>
      <c r="KE3" s="240"/>
      <c r="KF3" s="240"/>
      <c r="KG3" s="240"/>
      <c r="KH3" s="240"/>
      <c r="KI3" s="240"/>
      <c r="KJ3" s="240"/>
      <c r="KK3" s="240"/>
      <c r="KL3" s="240"/>
      <c r="KM3" s="240"/>
      <c r="KN3" s="240"/>
      <c r="KO3" s="240"/>
      <c r="KP3" s="240"/>
      <c r="KQ3" s="240"/>
      <c r="KR3" s="240"/>
      <c r="KS3" s="240"/>
      <c r="KT3" s="240"/>
      <c r="KU3" s="240"/>
      <c r="KV3" s="240"/>
      <c r="KW3" s="240"/>
      <c r="KX3" s="240"/>
      <c r="KY3" s="240"/>
      <c r="KZ3" s="240"/>
      <c r="LA3" s="240"/>
      <c r="LB3" s="240"/>
      <c r="LC3" s="240"/>
      <c r="LD3" s="240"/>
      <c r="LE3" s="240"/>
      <c r="LF3" s="240"/>
      <c r="LG3" s="240"/>
      <c r="LH3" s="240"/>
      <c r="LI3" s="240"/>
      <c r="LJ3" s="240"/>
      <c r="LK3" s="240"/>
      <c r="LL3" s="240"/>
      <c r="LM3" s="240"/>
      <c r="LN3" s="240"/>
      <c r="LO3" s="240"/>
      <c r="LP3" s="240"/>
      <c r="LQ3" s="240"/>
      <c r="LR3" s="240"/>
      <c r="LS3" s="240"/>
      <c r="LT3" s="240"/>
      <c r="LU3" s="240"/>
      <c r="LV3" s="240"/>
      <c r="LW3" s="240"/>
      <c r="LX3" s="240"/>
      <c r="LY3" s="240"/>
      <c r="LZ3" s="240"/>
      <c r="MA3" s="240"/>
      <c r="MB3" s="240"/>
      <c r="MC3" s="240"/>
      <c r="MD3" s="240"/>
      <c r="ME3" s="240"/>
      <c r="MF3" s="240"/>
      <c r="MG3" s="240"/>
      <c r="MH3" s="240"/>
      <c r="MI3" s="240"/>
      <c r="MJ3" s="240"/>
      <c r="MK3" s="240"/>
      <c r="ML3" s="240"/>
      <c r="MM3" s="240"/>
      <c r="MN3" s="240"/>
      <c r="MO3" s="240"/>
      <c r="MP3" s="240"/>
      <c r="MQ3" s="240"/>
      <c r="MR3" s="240"/>
      <c r="MS3" s="240"/>
      <c r="MT3" s="240"/>
      <c r="MU3" s="240"/>
      <c r="MV3" s="240"/>
      <c r="MW3" s="240"/>
      <c r="MX3" s="240"/>
      <c r="MY3" s="240"/>
      <c r="MZ3" s="240"/>
      <c r="NA3" s="240"/>
      <c r="NB3" s="240"/>
      <c r="NC3" s="240"/>
      <c r="ND3" s="240"/>
      <c r="NE3" s="240"/>
      <c r="NF3" s="240"/>
      <c r="NG3" s="240"/>
      <c r="NH3" s="240"/>
      <c r="NI3" s="240"/>
      <c r="NJ3" s="240"/>
      <c r="NK3" s="240"/>
      <c r="NL3" s="240"/>
      <c r="NM3" s="240"/>
      <c r="NN3" s="240"/>
      <c r="NO3" s="240"/>
      <c r="NP3" s="240"/>
      <c r="NQ3" s="240"/>
      <c r="NR3" s="240"/>
      <c r="NS3" s="240"/>
      <c r="NT3" s="240"/>
      <c r="NU3" s="240"/>
      <c r="NV3" s="240"/>
      <c r="NW3" s="240"/>
      <c r="NX3" s="240"/>
      <c r="NY3" s="240"/>
      <c r="NZ3" s="240"/>
      <c r="OA3" s="240"/>
      <c r="OB3" s="240"/>
      <c r="OC3" s="240"/>
      <c r="OD3" s="240"/>
      <c r="OE3" s="240"/>
      <c r="OF3" s="240"/>
      <c r="OG3" s="240"/>
      <c r="OH3" s="240"/>
      <c r="OI3" s="240"/>
      <c r="OJ3" s="240"/>
      <c r="OK3" s="240"/>
      <c r="OL3" s="240"/>
      <c r="OM3" s="240"/>
      <c r="ON3" s="240"/>
      <c r="OO3" s="240"/>
      <c r="OP3" s="240"/>
      <c r="OQ3" s="240"/>
      <c r="OR3" s="240"/>
      <c r="OS3" s="240"/>
      <c r="OT3" s="240"/>
      <c r="OU3" s="240"/>
      <c r="OV3" s="240"/>
      <c r="OW3" s="240"/>
      <c r="OX3" s="240"/>
      <c r="OY3" s="240"/>
      <c r="OZ3" s="240"/>
      <c r="PA3" s="240"/>
      <c r="PB3" s="240"/>
      <c r="PC3" s="240"/>
      <c r="PD3" s="240"/>
      <c r="PE3" s="240"/>
      <c r="PF3" s="240"/>
      <c r="PG3" s="240"/>
      <c r="PH3" s="240"/>
      <c r="PI3" s="240"/>
      <c r="PJ3" s="240"/>
      <c r="PK3" s="240"/>
      <c r="PL3" s="240"/>
      <c r="PM3" s="240"/>
      <c r="PN3" s="240"/>
      <c r="PO3" s="240"/>
      <c r="PP3" s="240"/>
      <c r="PQ3" s="240"/>
      <c r="PR3" s="240"/>
      <c r="PS3" s="240"/>
      <c r="PT3" s="240"/>
      <c r="PU3" s="240"/>
      <c r="PV3" s="240"/>
      <c r="PW3" s="240"/>
      <c r="PX3" s="240"/>
      <c r="PY3" s="240"/>
      <c r="PZ3" s="240"/>
      <c r="QA3" s="240"/>
      <c r="QB3" s="240"/>
      <c r="QC3" s="240"/>
      <c r="QD3" s="240"/>
      <c r="QE3" s="240"/>
      <c r="QF3" s="240"/>
      <c r="QG3" s="240"/>
      <c r="QH3" s="240"/>
      <c r="QI3" s="240"/>
      <c r="QJ3" s="240"/>
      <c r="QK3" s="240"/>
      <c r="QL3" s="240"/>
      <c r="QM3" s="240"/>
      <c r="QN3" s="240"/>
      <c r="QO3" s="240"/>
      <c r="QP3" s="240"/>
      <c r="QQ3" s="240"/>
      <c r="QR3" s="240"/>
      <c r="QS3" s="240"/>
      <c r="QT3" s="240"/>
      <c r="QU3" s="240"/>
      <c r="QV3" s="240"/>
      <c r="QW3" s="240"/>
      <c r="QX3" s="240"/>
      <c r="QY3" s="240"/>
      <c r="QZ3" s="240"/>
      <c r="RA3" s="240"/>
      <c r="RB3" s="240"/>
      <c r="RC3" s="240"/>
      <c r="RD3" s="240"/>
      <c r="RE3" s="240"/>
      <c r="RF3" s="240"/>
      <c r="RG3" s="240"/>
      <c r="RH3" s="240"/>
      <c r="RI3" s="240"/>
      <c r="RJ3" s="240"/>
      <c r="RK3" s="240"/>
      <c r="RL3" s="240"/>
      <c r="RM3" s="240"/>
      <c r="RN3" s="240"/>
      <c r="RO3" s="240"/>
      <c r="RP3" s="240"/>
      <c r="RQ3" s="240"/>
      <c r="RR3" s="240"/>
      <c r="RS3" s="240"/>
      <c r="RT3" s="240"/>
      <c r="RU3" s="240"/>
      <c r="RV3" s="240"/>
      <c r="RW3" s="240"/>
      <c r="RX3" s="240"/>
      <c r="RY3" s="240"/>
      <c r="RZ3" s="240"/>
      <c r="SA3" s="240"/>
      <c r="SB3" s="240"/>
      <c r="SC3" s="240"/>
      <c r="SD3" s="240"/>
      <c r="SE3" s="240"/>
      <c r="SF3" s="240"/>
      <c r="SG3" s="240"/>
      <c r="SH3" s="240"/>
      <c r="SI3" s="240"/>
      <c r="SJ3" s="240"/>
      <c r="SK3" s="240"/>
      <c r="SL3" s="240"/>
      <c r="SM3" s="240"/>
      <c r="SN3" s="240"/>
      <c r="SO3" s="240"/>
      <c r="SP3" s="240"/>
      <c r="SQ3" s="240"/>
      <c r="SR3" s="240"/>
      <c r="SS3" s="240"/>
      <c r="ST3" s="240"/>
      <c r="SU3" s="240"/>
      <c r="SV3" s="240"/>
      <c r="SW3" s="240"/>
      <c r="SX3" s="240"/>
      <c r="SY3" s="240"/>
      <c r="SZ3" s="240"/>
      <c r="TA3" s="240"/>
      <c r="TB3" s="240"/>
      <c r="TC3" s="240"/>
      <c r="TD3" s="240"/>
      <c r="TE3" s="240"/>
      <c r="TF3" s="240"/>
      <c r="TG3" s="240"/>
      <c r="TH3" s="240"/>
      <c r="TI3" s="240"/>
      <c r="TJ3" s="240"/>
      <c r="TK3" s="240"/>
      <c r="TL3" s="240"/>
      <c r="TM3" s="240"/>
      <c r="TN3" s="240"/>
      <c r="TO3" s="240"/>
      <c r="TP3" s="240"/>
      <c r="TQ3" s="240"/>
      <c r="TR3" s="240"/>
      <c r="TS3" s="240"/>
      <c r="TT3" s="240"/>
      <c r="TU3" s="240"/>
      <c r="TV3" s="240"/>
      <c r="TW3" s="240"/>
      <c r="TX3" s="240"/>
      <c r="TY3" s="240"/>
      <c r="TZ3" s="240"/>
      <c r="UA3" s="240"/>
      <c r="UB3" s="240"/>
      <c r="UC3" s="240"/>
      <c r="UD3" s="240"/>
      <c r="UE3" s="240"/>
      <c r="UF3" s="240"/>
      <c r="UG3" s="240"/>
      <c r="UH3" s="240"/>
      <c r="UI3" s="240"/>
      <c r="UJ3" s="240"/>
      <c r="UK3" s="240"/>
      <c r="UL3" s="240"/>
      <c r="UM3" s="240"/>
      <c r="UN3" s="240"/>
      <c r="UO3" s="240"/>
      <c r="UP3" s="240"/>
      <c r="UQ3" s="240"/>
      <c r="UR3" s="240"/>
      <c r="US3" s="240"/>
      <c r="UT3" s="240"/>
      <c r="UU3" s="240"/>
      <c r="UV3" s="240"/>
      <c r="UW3" s="240"/>
      <c r="UX3" s="240"/>
      <c r="UY3" s="240"/>
      <c r="UZ3" s="240"/>
      <c r="VA3" s="240"/>
      <c r="VB3" s="240"/>
      <c r="VC3" s="240"/>
      <c r="VD3" s="240"/>
      <c r="VE3" s="240"/>
      <c r="VF3" s="240"/>
      <c r="VG3" s="240"/>
      <c r="VH3" s="240"/>
      <c r="VI3" s="240"/>
      <c r="VJ3" s="240"/>
      <c r="VK3" s="240"/>
      <c r="VL3" s="240"/>
      <c r="VM3" s="240"/>
      <c r="VN3" s="240"/>
      <c r="VO3" s="240"/>
      <c r="VP3" s="240"/>
      <c r="VQ3" s="240"/>
      <c r="VR3" s="240"/>
      <c r="VS3" s="240"/>
      <c r="VT3" s="240"/>
      <c r="VU3" s="240"/>
      <c r="VV3" s="240"/>
      <c r="VW3" s="240"/>
      <c r="VX3" s="240"/>
      <c r="VY3" s="240"/>
      <c r="VZ3" s="240"/>
      <c r="WA3" s="240"/>
      <c r="WB3" s="240"/>
      <c r="WC3" s="240"/>
      <c r="WD3" s="240"/>
      <c r="WE3" s="240"/>
      <c r="WF3" s="240"/>
      <c r="WG3" s="240"/>
      <c r="WH3" s="240"/>
      <c r="WI3" s="240"/>
      <c r="WJ3" s="240"/>
      <c r="WK3" s="240"/>
      <c r="WL3" s="240"/>
      <c r="WM3" s="240"/>
      <c r="WN3" s="240"/>
      <c r="WO3" s="240"/>
      <c r="WP3" s="240"/>
      <c r="WQ3" s="240"/>
      <c r="WR3" s="240"/>
      <c r="WS3" s="240"/>
      <c r="WT3" s="240"/>
      <c r="WU3" s="240"/>
      <c r="WV3" s="240"/>
      <c r="WW3" s="240"/>
      <c r="WX3" s="240"/>
      <c r="WY3" s="240"/>
      <c r="WZ3" s="240"/>
      <c r="XA3" s="240"/>
      <c r="XB3" s="240"/>
      <c r="XC3" s="240"/>
      <c r="XD3" s="240"/>
      <c r="XE3" s="240"/>
      <c r="XF3" s="240"/>
      <c r="XG3" s="240"/>
      <c r="XH3" s="240"/>
      <c r="XI3" s="240"/>
      <c r="XJ3" s="240"/>
      <c r="XK3" s="240"/>
      <c r="XL3" s="240"/>
      <c r="XM3" s="240"/>
      <c r="XN3" s="240"/>
      <c r="XO3" s="240"/>
      <c r="XP3" s="240"/>
      <c r="XQ3" s="240"/>
      <c r="XR3" s="240"/>
      <c r="XS3" s="240"/>
      <c r="XT3" s="240"/>
      <c r="XU3" s="240"/>
      <c r="XV3" s="240"/>
      <c r="XW3" s="240"/>
      <c r="XX3" s="240"/>
      <c r="XY3" s="240"/>
      <c r="XZ3" s="240"/>
      <c r="YA3" s="240"/>
      <c r="YB3" s="240"/>
      <c r="YC3" s="240"/>
      <c r="YD3" s="240"/>
      <c r="YE3" s="240"/>
      <c r="YF3" s="240"/>
      <c r="YG3" s="240"/>
      <c r="YH3" s="240"/>
      <c r="YI3" s="240"/>
      <c r="YJ3" s="240"/>
      <c r="YK3" s="240"/>
      <c r="YL3" s="240"/>
      <c r="YM3" s="240"/>
      <c r="YN3" s="240"/>
      <c r="YO3" s="240"/>
      <c r="YP3" s="240"/>
      <c r="YQ3" s="240"/>
      <c r="YR3" s="240"/>
      <c r="YS3" s="240"/>
      <c r="YT3" s="240"/>
      <c r="YU3" s="240"/>
      <c r="YV3" s="240"/>
      <c r="YW3" s="240"/>
      <c r="YX3" s="240"/>
      <c r="YY3" s="240"/>
      <c r="YZ3" s="240"/>
      <c r="ZA3" s="240"/>
      <c r="ZB3" s="240"/>
      <c r="ZC3" s="240"/>
      <c r="ZD3" s="240"/>
      <c r="ZE3" s="240"/>
      <c r="ZF3" s="240"/>
      <c r="ZG3" s="240"/>
      <c r="ZH3" s="240"/>
      <c r="ZI3" s="240"/>
      <c r="ZJ3" s="240"/>
      <c r="ZK3" s="240"/>
      <c r="ZL3" s="240"/>
      <c r="ZM3" s="240"/>
      <c r="ZN3" s="240"/>
      <c r="ZO3" s="240"/>
      <c r="ZP3" s="240"/>
      <c r="ZQ3" s="240"/>
      <c r="ZR3" s="240"/>
      <c r="ZS3" s="240"/>
      <c r="ZT3" s="240"/>
      <c r="ZU3" s="240"/>
      <c r="ZV3" s="240"/>
      <c r="ZW3" s="240"/>
      <c r="ZX3" s="240"/>
      <c r="ZY3" s="240"/>
      <c r="ZZ3" s="240"/>
      <c r="AAA3" s="240"/>
      <c r="AAB3" s="240"/>
      <c r="AAC3" s="240"/>
      <c r="AAD3" s="240"/>
      <c r="AAE3" s="240"/>
      <c r="AAF3" s="240"/>
      <c r="AAG3" s="240"/>
      <c r="AAH3" s="240"/>
      <c r="AAI3" s="240"/>
      <c r="AAJ3" s="240"/>
      <c r="AAK3" s="240"/>
      <c r="AAL3" s="240"/>
      <c r="AAM3" s="240"/>
      <c r="AAN3" s="240"/>
      <c r="AAO3" s="240"/>
      <c r="AAP3" s="240"/>
      <c r="AAQ3" s="240"/>
      <c r="AAR3" s="240"/>
      <c r="AAS3" s="240"/>
      <c r="AAT3" s="240"/>
      <c r="AAU3" s="240"/>
      <c r="AAV3" s="240"/>
      <c r="AAW3" s="240"/>
      <c r="AAX3" s="240"/>
      <c r="AAY3" s="240"/>
      <c r="AAZ3" s="240"/>
      <c r="ABA3" s="240"/>
      <c r="ABB3" s="240"/>
      <c r="ABC3" s="240"/>
      <c r="ABD3" s="240"/>
      <c r="ABE3" s="240"/>
      <c r="ABF3" s="240"/>
      <c r="ABG3" s="240"/>
      <c r="ABH3" s="240"/>
      <c r="ABI3" s="240"/>
      <c r="ABJ3" s="240"/>
      <c r="ABK3" s="240"/>
      <c r="ABL3" s="240"/>
      <c r="ABM3" s="240"/>
      <c r="ABN3" s="240"/>
      <c r="ABO3" s="240"/>
      <c r="ABP3" s="240"/>
      <c r="ABQ3" s="240"/>
      <c r="ABR3" s="240"/>
      <c r="ABS3" s="240"/>
      <c r="ABT3" s="240"/>
      <c r="ABU3" s="240"/>
      <c r="ABV3" s="240"/>
      <c r="ABW3" s="240"/>
      <c r="ABX3" s="240"/>
      <c r="ABY3" s="240"/>
      <c r="ABZ3" s="240"/>
      <c r="ACA3" s="240"/>
      <c r="ACB3" s="240"/>
      <c r="ACC3" s="240"/>
      <c r="ACD3" s="240"/>
      <c r="ACE3" s="240"/>
      <c r="ACF3" s="240"/>
      <c r="ACG3" s="240"/>
      <c r="ACH3" s="240"/>
      <c r="ACI3" s="240"/>
      <c r="ACJ3" s="240"/>
      <c r="ACK3" s="240"/>
      <c r="ACL3" s="240"/>
      <c r="ACM3" s="240"/>
      <c r="ACN3" s="240"/>
      <c r="ACO3" s="240"/>
      <c r="ACP3" s="240"/>
      <c r="ACQ3" s="240"/>
      <c r="ACR3" s="240"/>
      <c r="ACS3" s="240"/>
      <c r="ACT3" s="240"/>
      <c r="ACU3" s="240"/>
      <c r="ACV3" s="240"/>
      <c r="ACW3" s="240"/>
      <c r="ACX3" s="240"/>
      <c r="ACY3" s="240"/>
      <c r="ACZ3" s="240"/>
      <c r="ADA3" s="240"/>
      <c r="ADB3" s="240"/>
      <c r="ADC3" s="240"/>
      <c r="ADD3" s="240"/>
      <c r="ADE3" s="240"/>
      <c r="ADF3" s="240"/>
      <c r="ADG3" s="240"/>
      <c r="ADH3" s="240"/>
      <c r="ADI3" s="240"/>
      <c r="ADJ3" s="240"/>
      <c r="ADK3" s="240"/>
      <c r="ADL3" s="240"/>
      <c r="ADM3" s="240"/>
      <c r="ADN3" s="240"/>
      <c r="ADO3" s="240"/>
      <c r="ADP3" s="240"/>
      <c r="ADQ3" s="240"/>
      <c r="ADR3" s="240"/>
      <c r="ADS3" s="240"/>
      <c r="ADT3" s="240"/>
      <c r="ADU3" s="240"/>
      <c r="ADV3" s="240"/>
      <c r="ADW3" s="240"/>
      <c r="ADX3" s="240"/>
      <c r="ADY3" s="240"/>
      <c r="ADZ3" s="240"/>
      <c r="AEA3" s="240"/>
      <c r="AEB3" s="240"/>
      <c r="AEC3" s="240"/>
      <c r="AED3" s="240"/>
      <c r="AEE3" s="240"/>
      <c r="AEF3" s="240"/>
      <c r="AEG3" s="240"/>
      <c r="AEH3" s="240"/>
      <c r="AEI3" s="240"/>
      <c r="AEJ3" s="240"/>
      <c r="AEK3" s="240"/>
      <c r="AEL3" s="240"/>
      <c r="AEM3" s="240"/>
      <c r="AEN3" s="240"/>
      <c r="AEO3" s="240"/>
      <c r="AEP3" s="240"/>
      <c r="AEQ3" s="240"/>
      <c r="AER3" s="240"/>
      <c r="AES3" s="240"/>
      <c r="AET3" s="240"/>
      <c r="AEU3" s="240"/>
      <c r="AEV3" s="240"/>
      <c r="AEW3" s="240"/>
      <c r="AEX3" s="240"/>
      <c r="AEY3" s="240"/>
      <c r="AEZ3" s="240"/>
      <c r="AFA3" s="240"/>
      <c r="AFB3" s="240"/>
      <c r="AFC3" s="240"/>
      <c r="AFD3" s="240"/>
      <c r="AFE3" s="240"/>
      <c r="AFF3" s="240"/>
      <c r="AFG3" s="240"/>
      <c r="AFH3" s="240"/>
      <c r="AFI3" s="240"/>
      <c r="AFJ3" s="240"/>
      <c r="AFK3" s="240"/>
      <c r="AFL3" s="240"/>
      <c r="AFM3" s="240"/>
      <c r="AFN3" s="240"/>
      <c r="AFO3" s="240"/>
      <c r="AFP3" s="240"/>
      <c r="AFQ3" s="240"/>
      <c r="AFR3" s="240"/>
      <c r="AFS3" s="240"/>
      <c r="AFT3" s="240"/>
      <c r="AFU3" s="240"/>
      <c r="AFV3" s="240"/>
      <c r="AFW3" s="240"/>
      <c r="AFX3" s="240"/>
      <c r="AFY3" s="240"/>
      <c r="AFZ3" s="240"/>
      <c r="AGA3" s="240"/>
      <c r="AGB3" s="240"/>
      <c r="AGC3" s="240"/>
      <c r="AGD3" s="240"/>
      <c r="AGE3" s="240"/>
      <c r="AGF3" s="240"/>
      <c r="AGG3" s="240"/>
      <c r="AGH3" s="240"/>
      <c r="AGI3" s="240"/>
      <c r="AGJ3" s="240"/>
      <c r="AGK3" s="240"/>
      <c r="AGL3" s="240"/>
      <c r="AGM3" s="240"/>
      <c r="AGN3" s="240"/>
      <c r="AGO3" s="240"/>
      <c r="AGP3" s="240"/>
      <c r="AGQ3" s="240"/>
      <c r="AGR3" s="240"/>
      <c r="AGS3" s="240"/>
      <c r="AGT3" s="240"/>
      <c r="AGU3" s="240"/>
      <c r="AGV3" s="240"/>
      <c r="AGW3" s="240"/>
      <c r="AGX3" s="240"/>
      <c r="AGY3" s="240"/>
      <c r="AGZ3" s="240"/>
      <c r="AHA3" s="240"/>
      <c r="AHB3" s="240"/>
      <c r="AHC3" s="240"/>
      <c r="AHD3" s="240"/>
      <c r="AHE3" s="240"/>
      <c r="AHF3" s="240"/>
      <c r="AHG3" s="240"/>
      <c r="AHH3" s="240"/>
      <c r="AHI3" s="240"/>
      <c r="AHJ3" s="240"/>
      <c r="AHK3" s="240"/>
      <c r="AHL3" s="240"/>
      <c r="AHM3" s="240"/>
      <c r="AHN3" s="240"/>
      <c r="AHO3" s="240"/>
      <c r="AHP3" s="240"/>
      <c r="AHQ3" s="240"/>
      <c r="AHR3" s="240"/>
      <c r="AHS3" s="240"/>
      <c r="AHT3" s="240"/>
      <c r="AHU3" s="240"/>
      <c r="AHV3" s="240"/>
      <c r="AHW3" s="240"/>
      <c r="AHX3" s="240"/>
      <c r="AHY3" s="240"/>
      <c r="AHZ3" s="240"/>
      <c r="AIA3" s="240"/>
      <c r="AIB3" s="240"/>
      <c r="AIC3" s="240"/>
      <c r="AID3" s="240"/>
      <c r="AIE3" s="240"/>
      <c r="AIF3" s="240"/>
      <c r="AIG3" s="240"/>
      <c r="AIH3" s="240"/>
      <c r="AII3" s="240"/>
      <c r="AIJ3" s="240"/>
      <c r="AIK3" s="240"/>
      <c r="AIL3" s="240"/>
      <c r="AIM3" s="240"/>
      <c r="AIN3" s="240"/>
      <c r="AIO3" s="240"/>
      <c r="AIP3" s="240"/>
      <c r="AIQ3" s="240"/>
      <c r="AIR3" s="240"/>
      <c r="AIS3" s="240"/>
      <c r="AIT3" s="240"/>
      <c r="AIU3" s="240"/>
      <c r="AIV3" s="240"/>
      <c r="AIW3" s="240"/>
      <c r="AIX3" s="240"/>
      <c r="AIY3" s="240"/>
      <c r="AIZ3" s="240"/>
      <c r="AJA3" s="240"/>
      <c r="AJB3" s="240"/>
      <c r="AJC3" s="240"/>
      <c r="AJD3" s="240"/>
      <c r="AJE3" s="240"/>
      <c r="AJF3" s="240"/>
      <c r="AJG3" s="240"/>
      <c r="AJH3" s="240"/>
      <c r="AJI3" s="240"/>
      <c r="AJJ3" s="240"/>
      <c r="AJK3" s="240"/>
      <c r="AJL3" s="240"/>
      <c r="AJM3" s="240"/>
      <c r="AJN3" s="240"/>
      <c r="AJO3" s="240"/>
      <c r="AJP3" s="240"/>
      <c r="AJQ3" s="240"/>
      <c r="AJR3" s="240"/>
      <c r="AJS3" s="240"/>
      <c r="AJT3" s="240"/>
      <c r="AJU3" s="240"/>
      <c r="AJV3" s="240"/>
      <c r="AJW3" s="240"/>
      <c r="AJX3" s="240"/>
      <c r="AJY3" s="240"/>
      <c r="AJZ3" s="240"/>
      <c r="AKA3" s="240"/>
      <c r="AKB3" s="240"/>
      <c r="AKC3" s="240"/>
      <c r="AKD3" s="240"/>
      <c r="AKE3" s="240"/>
      <c r="AKF3" s="240"/>
      <c r="AKG3" s="240"/>
      <c r="AKH3" s="240"/>
      <c r="AKI3" s="240"/>
      <c r="AKJ3" s="240"/>
      <c r="AKK3" s="240"/>
      <c r="AKL3" s="240"/>
      <c r="AKM3" s="240"/>
      <c r="AKN3" s="240"/>
      <c r="AKO3" s="240"/>
      <c r="AKP3" s="240"/>
      <c r="AKQ3" s="240"/>
      <c r="AKR3" s="240"/>
      <c r="AKS3" s="240"/>
      <c r="AKT3" s="240"/>
      <c r="AKU3" s="240"/>
      <c r="AKV3" s="240"/>
      <c r="AKW3" s="240"/>
      <c r="AKX3" s="240"/>
      <c r="AKY3" s="240"/>
      <c r="AKZ3" s="240"/>
      <c r="ALA3" s="240"/>
      <c r="ALB3" s="240"/>
      <c r="ALC3" s="240"/>
      <c r="ALD3" s="240"/>
      <c r="ALE3" s="240"/>
      <c r="ALF3" s="240"/>
      <c r="ALG3" s="240"/>
      <c r="ALH3" s="240"/>
      <c r="ALI3" s="240"/>
      <c r="ALJ3" s="240"/>
      <c r="ALK3" s="240"/>
      <c r="ALL3" s="240"/>
      <c r="ALM3" s="240"/>
      <c r="ALN3" s="240"/>
      <c r="ALO3" s="240"/>
      <c r="ALP3" s="240"/>
      <c r="ALQ3" s="240"/>
      <c r="ALR3" s="240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006 16366:16384" ht="15.75">
      <c r="A4" s="242">
        <v>1</v>
      </c>
      <c r="B4" s="243">
        <v>74.400000000000006</v>
      </c>
      <c r="C4" s="243"/>
      <c r="D4" s="243"/>
      <c r="E4" s="243">
        <v>199.99</v>
      </c>
      <c r="F4" s="243"/>
      <c r="G4" s="243"/>
      <c r="H4" s="243"/>
      <c r="I4" s="243"/>
      <c r="J4" s="243"/>
      <c r="K4" s="243"/>
      <c r="L4" s="243"/>
      <c r="M4" s="243">
        <v>51.9</v>
      </c>
      <c r="N4" s="243"/>
      <c r="O4" s="243">
        <v>107.07</v>
      </c>
    </row>
    <row r="5" spans="1:1006 16366:16384" ht="15.75">
      <c r="A5" s="242">
        <f t="shared" ref="A5:A45" si="0">A4+1</f>
        <v>2</v>
      </c>
      <c r="B5" s="243">
        <v>85</v>
      </c>
      <c r="C5" s="243">
        <v>75</v>
      </c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</row>
    <row r="6" spans="1:1006 16366:16384" ht="15.75">
      <c r="A6" s="242">
        <f t="shared" si="0"/>
        <v>3</v>
      </c>
      <c r="B6" s="243">
        <v>89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</row>
    <row r="7" spans="1:1006 16366:16384" ht="15.75">
      <c r="A7" s="242">
        <f t="shared" si="0"/>
        <v>4</v>
      </c>
      <c r="B7" s="243">
        <v>100</v>
      </c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</row>
    <row r="8" spans="1:1006 16366:16384" ht="15.75">
      <c r="A8" s="242">
        <f t="shared" si="0"/>
        <v>5</v>
      </c>
      <c r="B8" s="244">
        <v>125.9</v>
      </c>
      <c r="C8" s="244">
        <v>108.9</v>
      </c>
      <c r="D8" s="243"/>
      <c r="E8" s="243"/>
      <c r="F8" s="243"/>
      <c r="G8" s="244">
        <v>19.899999999999999</v>
      </c>
      <c r="H8" s="243">
        <v>17.100000000000001</v>
      </c>
      <c r="I8" s="243"/>
      <c r="J8" s="243"/>
      <c r="K8" s="243"/>
      <c r="L8" s="243"/>
      <c r="M8" s="243"/>
      <c r="N8" s="243">
        <v>39.9</v>
      </c>
      <c r="O8" s="243"/>
    </row>
    <row r="9" spans="1:1006 16366:16384" ht="15.75">
      <c r="A9" s="242">
        <f t="shared" si="0"/>
        <v>6</v>
      </c>
      <c r="B9" s="243"/>
      <c r="C9" s="243">
        <v>82.9</v>
      </c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</row>
    <row r="10" spans="1:1006 16366:16384" ht="15.75">
      <c r="A10" s="242">
        <f t="shared" si="0"/>
        <v>7</v>
      </c>
      <c r="B10" s="243"/>
      <c r="C10" s="243">
        <v>91</v>
      </c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</row>
    <row r="11" spans="1:1006 16366:16384" ht="15.75">
      <c r="A11" s="242">
        <f t="shared" si="0"/>
        <v>8</v>
      </c>
      <c r="B11" s="243"/>
      <c r="C11" s="243"/>
      <c r="D11" s="243"/>
      <c r="E11" s="243"/>
      <c r="F11" s="243"/>
      <c r="G11" s="244">
        <v>55.13</v>
      </c>
      <c r="H11" s="244">
        <v>7</v>
      </c>
      <c r="I11" s="243"/>
      <c r="J11" s="243"/>
      <c r="K11" s="243"/>
      <c r="L11" s="243"/>
      <c r="M11" s="244">
        <v>161</v>
      </c>
      <c r="N11" s="243">
        <v>39.71</v>
      </c>
      <c r="O11" s="243"/>
    </row>
    <row r="12" spans="1:1006 16366:16384" ht="15.75">
      <c r="A12" s="242">
        <f t="shared" si="0"/>
        <v>9</v>
      </c>
      <c r="B12" s="243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>
        <v>32</v>
      </c>
      <c r="O12" s="243"/>
    </row>
    <row r="13" spans="1:1006 16366:16384" ht="15.75">
      <c r="A13" s="242">
        <f t="shared" si="0"/>
        <v>10</v>
      </c>
      <c r="B13" s="243"/>
      <c r="C13" s="243"/>
      <c r="D13" s="243"/>
      <c r="E13" s="243"/>
      <c r="F13" s="243"/>
      <c r="G13" s="243"/>
      <c r="H13" s="243"/>
      <c r="I13" s="243"/>
      <c r="J13" s="243">
        <v>5449.9</v>
      </c>
      <c r="K13" s="243"/>
      <c r="L13" s="243"/>
      <c r="M13" s="243"/>
      <c r="N13" s="243"/>
      <c r="O13" s="243"/>
    </row>
    <row r="14" spans="1:1006 16366:16384" ht="15.75">
      <c r="A14" s="242">
        <f t="shared" si="0"/>
        <v>11</v>
      </c>
      <c r="B14" s="243"/>
      <c r="C14" s="243"/>
      <c r="D14" s="243"/>
      <c r="E14" s="243"/>
      <c r="F14" s="243"/>
      <c r="G14" s="243"/>
      <c r="H14" s="243"/>
      <c r="I14" s="243"/>
      <c r="J14" s="243">
        <v>6611.05</v>
      </c>
      <c r="K14" s="243"/>
      <c r="L14" s="243"/>
      <c r="M14" s="243"/>
      <c r="N14" s="243"/>
      <c r="O14" s="243"/>
    </row>
    <row r="15" spans="1:1006 16366:16384" ht="15.75">
      <c r="A15" s="242">
        <f t="shared" si="0"/>
        <v>12</v>
      </c>
      <c r="B15" s="243"/>
      <c r="C15" s="243"/>
      <c r="D15" s="243"/>
      <c r="E15" s="243"/>
      <c r="F15" s="243"/>
      <c r="G15" s="243"/>
      <c r="H15" s="243"/>
      <c r="I15" s="243"/>
      <c r="J15" s="243">
        <v>4150</v>
      </c>
      <c r="K15" s="243">
        <v>65</v>
      </c>
      <c r="L15" s="243"/>
      <c r="M15" s="243"/>
      <c r="N15" s="243"/>
      <c r="O15" s="243"/>
    </row>
    <row r="16" spans="1:1006 16366:16384" ht="15.75">
      <c r="A16" s="242">
        <f t="shared" si="0"/>
        <v>13</v>
      </c>
      <c r="B16" s="243"/>
      <c r="C16" s="243"/>
      <c r="D16" s="243"/>
      <c r="E16" s="243"/>
      <c r="F16" s="243"/>
      <c r="G16" s="243"/>
      <c r="H16" s="243"/>
      <c r="I16" s="243"/>
      <c r="J16" s="243"/>
      <c r="K16" s="243">
        <v>65</v>
      </c>
      <c r="L16" s="243"/>
      <c r="M16" s="243"/>
      <c r="N16" s="243"/>
      <c r="O16" s="243"/>
    </row>
    <row r="17" spans="1:15" ht="15.75">
      <c r="A17" s="242">
        <f t="shared" si="0"/>
        <v>14</v>
      </c>
      <c r="B17" s="243"/>
      <c r="C17" s="243"/>
      <c r="D17" s="243"/>
      <c r="E17" s="243"/>
      <c r="F17" s="243"/>
      <c r="G17" s="243"/>
      <c r="H17" s="243"/>
      <c r="I17" s="243"/>
      <c r="J17" s="243"/>
      <c r="K17" s="243">
        <v>55.18</v>
      </c>
      <c r="L17" s="243"/>
      <c r="M17" s="243"/>
      <c r="N17" s="243"/>
      <c r="O17" s="243"/>
    </row>
    <row r="18" spans="1:15" ht="15.75">
      <c r="A18" s="242">
        <f t="shared" si="0"/>
        <v>15</v>
      </c>
      <c r="B18" s="243"/>
      <c r="C18" s="243"/>
      <c r="D18" s="243"/>
      <c r="E18" s="243"/>
      <c r="F18" s="243"/>
      <c r="G18" s="243"/>
      <c r="H18" s="243"/>
      <c r="I18" s="243"/>
      <c r="J18" s="243"/>
      <c r="K18" s="243"/>
      <c r="L18" s="243">
        <v>1525</v>
      </c>
      <c r="M18" s="243"/>
      <c r="N18" s="243"/>
      <c r="O18" s="243"/>
    </row>
    <row r="19" spans="1:15" ht="15.75">
      <c r="A19" s="242">
        <f t="shared" si="0"/>
        <v>16</v>
      </c>
      <c r="B19" s="243"/>
      <c r="C19" s="243"/>
      <c r="D19" s="243"/>
      <c r="E19" s="243"/>
      <c r="F19" s="243"/>
      <c r="G19" s="243"/>
      <c r="H19" s="243"/>
      <c r="I19" s="243"/>
      <c r="J19" s="243"/>
      <c r="K19" s="243"/>
      <c r="L19" s="243">
        <v>1555</v>
      </c>
      <c r="M19" s="243"/>
      <c r="N19" s="243"/>
      <c r="O19" s="243"/>
    </row>
    <row r="20" spans="1:15" ht="15.75">
      <c r="A20" s="242">
        <f t="shared" si="0"/>
        <v>17</v>
      </c>
      <c r="B20" s="245"/>
      <c r="C20" s="245"/>
      <c r="D20" s="245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>
        <v>91.2</v>
      </c>
    </row>
    <row r="21" spans="1:15" ht="15.75">
      <c r="A21" s="242">
        <f t="shared" si="0"/>
        <v>18</v>
      </c>
      <c r="B21" s="245"/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5"/>
      <c r="O21" s="244">
        <v>159</v>
      </c>
    </row>
    <row r="22" spans="1:15" ht="15.75">
      <c r="A22" s="242">
        <f t="shared" si="0"/>
        <v>19</v>
      </c>
      <c r="B22" s="245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5">
        <v>126</v>
      </c>
    </row>
    <row r="23" spans="1:15" ht="15.75">
      <c r="A23" s="242">
        <f t="shared" si="0"/>
        <v>20</v>
      </c>
      <c r="B23" s="245"/>
      <c r="C23" s="245"/>
      <c r="D23" s="245">
        <v>24.99</v>
      </c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</row>
    <row r="24" spans="1:15" ht="15.75">
      <c r="A24" s="242">
        <f t="shared" si="0"/>
        <v>21</v>
      </c>
      <c r="B24" s="245"/>
      <c r="C24" s="245"/>
      <c r="D24" s="245">
        <v>25</v>
      </c>
      <c r="E24" s="245"/>
      <c r="F24" s="245"/>
      <c r="G24" s="245"/>
      <c r="H24" s="245"/>
      <c r="I24" s="245"/>
      <c r="J24" s="245"/>
      <c r="K24" s="245"/>
      <c r="L24" s="245"/>
      <c r="M24" s="245"/>
      <c r="N24" s="245"/>
      <c r="O24" s="245"/>
    </row>
    <row r="25" spans="1:15" ht="15.75">
      <c r="A25" s="242">
        <f t="shared" si="0"/>
        <v>22</v>
      </c>
      <c r="B25" s="245"/>
      <c r="C25" s="245"/>
      <c r="D25" s="245">
        <v>23.8</v>
      </c>
      <c r="E25" s="245"/>
      <c r="F25" s="245"/>
      <c r="G25" s="245"/>
      <c r="H25" s="245"/>
      <c r="I25" s="245"/>
      <c r="J25" s="245"/>
      <c r="K25" s="245"/>
      <c r="L25" s="245"/>
      <c r="M25" s="245"/>
      <c r="N25" s="245"/>
      <c r="O25" s="245"/>
    </row>
    <row r="26" spans="1:15" ht="15.75">
      <c r="A26" s="242">
        <f t="shared" si="0"/>
        <v>23</v>
      </c>
      <c r="B26" s="245"/>
      <c r="C26" s="245"/>
      <c r="D26" s="245"/>
      <c r="E26" s="245">
        <v>156.80000000000001</v>
      </c>
      <c r="F26" s="245"/>
      <c r="G26" s="245"/>
      <c r="H26" s="245"/>
      <c r="I26" s="245"/>
      <c r="J26" s="245"/>
      <c r="K26" s="245"/>
      <c r="L26" s="245"/>
      <c r="M26" s="245"/>
      <c r="N26" s="245"/>
      <c r="O26" s="245"/>
    </row>
    <row r="27" spans="1:15" ht="15.75">
      <c r="A27" s="242">
        <f t="shared" si="0"/>
        <v>24</v>
      </c>
      <c r="B27" s="245"/>
      <c r="C27" s="245"/>
      <c r="D27" s="245"/>
      <c r="E27" s="245">
        <v>180</v>
      </c>
      <c r="F27" s="245"/>
      <c r="G27" s="245"/>
      <c r="H27" s="245"/>
      <c r="I27" s="245"/>
      <c r="J27" s="245"/>
      <c r="K27" s="245"/>
      <c r="L27" s="245"/>
      <c r="M27" s="245"/>
      <c r="N27" s="245"/>
      <c r="O27" s="245"/>
    </row>
    <row r="28" spans="1:15" ht="15.75">
      <c r="A28" s="242">
        <f t="shared" si="0"/>
        <v>25</v>
      </c>
      <c r="B28" s="245"/>
      <c r="C28" s="245"/>
      <c r="D28" s="245"/>
      <c r="E28" s="245"/>
      <c r="F28" s="245">
        <v>100</v>
      </c>
      <c r="G28" s="245"/>
      <c r="H28" s="245"/>
      <c r="I28" s="245"/>
      <c r="J28" s="245"/>
      <c r="K28" s="245"/>
      <c r="L28" s="245"/>
      <c r="M28" s="245"/>
      <c r="N28" s="245"/>
      <c r="O28" s="245"/>
    </row>
    <row r="29" spans="1:15" ht="15.75">
      <c r="A29" s="242">
        <f t="shared" si="0"/>
        <v>26</v>
      </c>
      <c r="B29" s="245"/>
      <c r="C29" s="245"/>
      <c r="D29" s="245"/>
      <c r="E29" s="245"/>
      <c r="F29" s="245">
        <v>98.57</v>
      </c>
      <c r="G29" s="245"/>
      <c r="H29" s="245"/>
      <c r="I29" s="245"/>
      <c r="J29" s="245"/>
      <c r="K29" s="245"/>
      <c r="L29" s="245"/>
      <c r="M29" s="245"/>
      <c r="N29" s="245"/>
      <c r="O29" s="245"/>
    </row>
    <row r="30" spans="1:15" ht="15.75">
      <c r="A30" s="242">
        <f t="shared" si="0"/>
        <v>27</v>
      </c>
      <c r="B30" s="245"/>
      <c r="C30" s="245"/>
      <c r="D30" s="245"/>
      <c r="E30" s="245"/>
      <c r="F30" s="245">
        <v>78.599999999999994</v>
      </c>
      <c r="G30" s="245"/>
      <c r="H30" s="245"/>
      <c r="I30" s="245"/>
      <c r="J30" s="245"/>
      <c r="K30" s="245"/>
      <c r="L30" s="245"/>
      <c r="M30" s="245"/>
      <c r="N30" s="245"/>
      <c r="O30" s="245"/>
    </row>
    <row r="31" spans="1:15" ht="15.75">
      <c r="A31" s="242">
        <f t="shared" si="0"/>
        <v>28</v>
      </c>
      <c r="B31" s="245"/>
      <c r="C31" s="245"/>
      <c r="D31" s="245"/>
      <c r="E31" s="245"/>
      <c r="F31" s="245"/>
      <c r="G31" s="245">
        <v>44</v>
      </c>
      <c r="H31" s="245"/>
      <c r="I31" s="245"/>
      <c r="J31" s="245"/>
      <c r="K31" s="245"/>
      <c r="L31" s="245"/>
      <c r="M31" s="245"/>
      <c r="N31" s="245"/>
      <c r="O31" s="245"/>
    </row>
    <row r="32" spans="1:15" ht="15.75">
      <c r="A32" s="242">
        <f t="shared" si="0"/>
        <v>29</v>
      </c>
      <c r="B32" s="245"/>
      <c r="C32" s="245"/>
      <c r="D32" s="245"/>
      <c r="E32" s="245"/>
      <c r="F32" s="245"/>
      <c r="G32" s="245">
        <v>45</v>
      </c>
      <c r="H32" s="245"/>
      <c r="I32" s="245"/>
      <c r="J32" s="245"/>
      <c r="K32" s="245"/>
      <c r="L32" s="245"/>
      <c r="M32" s="245"/>
      <c r="N32" s="245"/>
      <c r="O32" s="245"/>
    </row>
    <row r="33" spans="1:15" ht="15.75">
      <c r="A33" s="242">
        <f t="shared" si="0"/>
        <v>30</v>
      </c>
      <c r="B33" s="245"/>
      <c r="C33" s="245"/>
      <c r="D33" s="245"/>
      <c r="E33" s="245"/>
      <c r="F33" s="245"/>
      <c r="G33" s="245">
        <v>46.5</v>
      </c>
      <c r="H33" s="245"/>
      <c r="I33" s="245"/>
      <c r="J33" s="245"/>
      <c r="K33" s="245"/>
      <c r="L33" s="245"/>
      <c r="M33" s="245"/>
      <c r="N33" s="245"/>
      <c r="O33" s="245"/>
    </row>
    <row r="34" spans="1:15" ht="15.75">
      <c r="A34" s="242">
        <f t="shared" si="0"/>
        <v>31</v>
      </c>
      <c r="B34" s="245"/>
      <c r="C34" s="245"/>
      <c r="D34" s="245"/>
      <c r="E34" s="245"/>
      <c r="F34" s="245"/>
      <c r="G34" s="245"/>
      <c r="H34" s="245">
        <v>12</v>
      </c>
      <c r="I34" s="245"/>
      <c r="J34" s="245"/>
      <c r="K34" s="245"/>
      <c r="L34" s="245"/>
      <c r="M34" s="245"/>
      <c r="N34" s="245"/>
      <c r="O34" s="245"/>
    </row>
    <row r="35" spans="1:15" ht="15.75">
      <c r="A35" s="242">
        <f t="shared" si="0"/>
        <v>32</v>
      </c>
      <c r="B35" s="245"/>
      <c r="C35" s="245"/>
      <c r="D35" s="245"/>
      <c r="E35" s="245"/>
      <c r="F35" s="245"/>
      <c r="G35" s="245"/>
      <c r="H35" s="245">
        <v>18</v>
      </c>
      <c r="I35" s="245"/>
      <c r="J35" s="245"/>
      <c r="K35" s="245"/>
      <c r="L35" s="245"/>
      <c r="M35" s="245"/>
      <c r="N35" s="245"/>
      <c r="O35" s="245"/>
    </row>
    <row r="36" spans="1:15" ht="15.75">
      <c r="A36" s="242">
        <f t="shared" si="0"/>
        <v>33</v>
      </c>
      <c r="B36" s="245"/>
      <c r="C36" s="245"/>
      <c r="D36" s="245"/>
      <c r="E36" s="245"/>
      <c r="F36" s="245"/>
      <c r="G36" s="245"/>
      <c r="H36" s="243">
        <v>21.5</v>
      </c>
      <c r="I36" s="245"/>
      <c r="J36" s="245"/>
      <c r="K36" s="245"/>
      <c r="L36" s="245"/>
      <c r="M36" s="245"/>
      <c r="N36" s="245"/>
      <c r="O36" s="245"/>
    </row>
    <row r="37" spans="1:15" ht="15.75">
      <c r="A37" s="242">
        <f t="shared" si="0"/>
        <v>34</v>
      </c>
      <c r="B37" s="245"/>
      <c r="C37" s="245"/>
      <c r="D37" s="245"/>
      <c r="E37" s="245"/>
      <c r="F37" s="245"/>
      <c r="G37" s="245"/>
      <c r="H37" s="245"/>
      <c r="I37" s="245">
        <v>10</v>
      </c>
      <c r="J37" s="245"/>
      <c r="K37" s="245"/>
      <c r="L37" s="245"/>
      <c r="M37" s="245"/>
      <c r="N37" s="245"/>
      <c r="O37" s="245"/>
    </row>
    <row r="38" spans="1:15" ht="15.75">
      <c r="A38" s="242">
        <f t="shared" si="0"/>
        <v>35</v>
      </c>
      <c r="B38" s="245"/>
      <c r="C38" s="245"/>
      <c r="D38" s="245"/>
      <c r="E38" s="245"/>
      <c r="F38" s="245"/>
      <c r="G38" s="245"/>
      <c r="H38" s="245"/>
      <c r="I38" s="245">
        <v>12</v>
      </c>
      <c r="J38" s="245"/>
      <c r="K38" s="245"/>
      <c r="L38" s="245"/>
      <c r="M38" s="245"/>
      <c r="N38" s="245"/>
      <c r="O38" s="245"/>
    </row>
    <row r="39" spans="1:15" ht="15.75">
      <c r="A39" s="242">
        <f t="shared" si="0"/>
        <v>36</v>
      </c>
      <c r="B39" s="245"/>
      <c r="C39" s="245"/>
      <c r="D39" s="245"/>
      <c r="E39" s="245"/>
      <c r="F39" s="245"/>
      <c r="G39" s="245"/>
      <c r="H39" s="245"/>
      <c r="I39" s="245">
        <v>8.99</v>
      </c>
      <c r="J39" s="245"/>
      <c r="K39" s="245"/>
      <c r="L39" s="245"/>
      <c r="M39" s="245"/>
      <c r="N39" s="245"/>
      <c r="O39" s="245"/>
    </row>
    <row r="40" spans="1:15" ht="15.75">
      <c r="A40" s="242">
        <f t="shared" si="0"/>
        <v>37</v>
      </c>
      <c r="B40" s="245"/>
      <c r="C40" s="245"/>
      <c r="D40" s="245"/>
      <c r="E40" s="245"/>
      <c r="F40" s="245"/>
      <c r="G40" s="245"/>
      <c r="H40" s="245"/>
      <c r="I40" s="245"/>
      <c r="J40" s="245"/>
      <c r="K40" s="245"/>
      <c r="L40" s="245">
        <v>1470.59</v>
      </c>
      <c r="M40" s="245"/>
      <c r="N40" s="245"/>
      <c r="O40" s="245"/>
    </row>
    <row r="41" spans="1:15" ht="15.75">
      <c r="A41" s="242">
        <f t="shared" si="0"/>
        <v>38</v>
      </c>
      <c r="B41" s="245"/>
      <c r="C41" s="245"/>
      <c r="D41" s="245"/>
      <c r="E41" s="245"/>
      <c r="F41" s="245"/>
      <c r="G41" s="245"/>
      <c r="H41" s="245"/>
      <c r="I41" s="245"/>
      <c r="J41" s="245"/>
      <c r="K41" s="245"/>
      <c r="L41" s="245">
        <v>1490</v>
      </c>
      <c r="M41" s="245"/>
      <c r="N41" s="245"/>
      <c r="O41" s="245"/>
    </row>
    <row r="42" spans="1:15" ht="15.75">
      <c r="A42" s="242">
        <f t="shared" si="0"/>
        <v>39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>
        <v>43.4</v>
      </c>
      <c r="N42" s="245"/>
      <c r="O42" s="245"/>
    </row>
    <row r="43" spans="1:15" ht="15.75">
      <c r="A43" s="242">
        <f t="shared" si="0"/>
        <v>40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>
        <v>46.89</v>
      </c>
      <c r="N43" s="245"/>
      <c r="O43" s="245"/>
    </row>
    <row r="44" spans="1:15" ht="15.75">
      <c r="A44" s="242">
        <f t="shared" si="0"/>
        <v>41</v>
      </c>
      <c r="B44" s="245"/>
      <c r="C44" s="245"/>
      <c r="D44" s="245"/>
      <c r="E44" s="245"/>
      <c r="F44" s="245"/>
      <c r="G44" s="245"/>
      <c r="H44" s="245"/>
      <c r="I44" s="245"/>
      <c r="J44" s="245"/>
      <c r="K44" s="245"/>
      <c r="L44" s="245"/>
      <c r="M44" s="245"/>
      <c r="N44" s="245">
        <v>34</v>
      </c>
      <c r="O44" s="245"/>
    </row>
    <row r="45" spans="1:15" ht="15.75">
      <c r="A45" s="242">
        <f t="shared" si="0"/>
        <v>42</v>
      </c>
      <c r="B45" s="245"/>
      <c r="C45" s="245"/>
      <c r="D45" s="245"/>
      <c r="E45" s="245"/>
      <c r="F45" s="245"/>
      <c r="G45" s="245"/>
      <c r="H45" s="245"/>
      <c r="I45" s="245"/>
      <c r="J45" s="245"/>
      <c r="K45" s="245"/>
      <c r="L45" s="245"/>
      <c r="M45" s="245"/>
      <c r="N45" s="245">
        <v>38</v>
      </c>
      <c r="O45" s="245"/>
    </row>
    <row r="46" spans="1:15" ht="15.75">
      <c r="A46" s="246" t="s">
        <v>296</v>
      </c>
      <c r="B46" s="247">
        <f>ROUND((SUM(B4:B7))/4,2)</f>
        <v>87.1</v>
      </c>
      <c r="C46" s="247">
        <f>ROUND((C5+C9+C10)/3,2)</f>
        <v>82.97</v>
      </c>
      <c r="D46" s="247">
        <f>ROUND((SUM(D4:D45))/3,2)</f>
        <v>24.6</v>
      </c>
      <c r="E46" s="247">
        <f>ROUND((SUM(E4:E45))/3,2)</f>
        <v>178.93</v>
      </c>
      <c r="F46" s="247">
        <f>ROUND((SUM(F4:F45))/3,2)</f>
        <v>92.39</v>
      </c>
      <c r="G46" s="247">
        <f>ROUND((SUM(G14:G45))/3,2)</f>
        <v>45.17</v>
      </c>
      <c r="H46" s="247">
        <f>ROUND((H8+H34+H35+H36)/4,2)</f>
        <v>17.149999999999999</v>
      </c>
      <c r="I46" s="247">
        <f>ROUND((SUM(I4:I45))/3,2)</f>
        <v>10.33</v>
      </c>
      <c r="J46" s="247">
        <f>ROUND((SUM(J4:J45))/3,2)</f>
        <v>5403.65</v>
      </c>
      <c r="K46" s="247">
        <f>ROUND((SUM(K4:K45))/3,2)</f>
        <v>61.73</v>
      </c>
      <c r="L46" s="247">
        <f>ROUND((SUM(L4:L45))/4,2)</f>
        <v>1510.15</v>
      </c>
      <c r="M46" s="247">
        <f>ROUND((SUM(M13:M45)+M4)/3,2)</f>
        <v>47.4</v>
      </c>
      <c r="N46" s="247">
        <f>ROUND((SUM(N4:N45))/5,2)</f>
        <v>36.72</v>
      </c>
      <c r="O46" s="247">
        <f>ROUND((SUM(O4:O20)+O22)/3,2)</f>
        <v>108.09</v>
      </c>
    </row>
    <row r="48" spans="1:15">
      <c r="L48" s="248"/>
      <c r="M48" s="249" t="s">
        <v>297</v>
      </c>
      <c r="N48" s="248"/>
      <c r="O48" s="250"/>
    </row>
    <row r="49" spans="1:16">
      <c r="A49" s="251"/>
      <c r="B49" s="317" t="s">
        <v>298</v>
      </c>
      <c r="C49" s="317"/>
      <c r="D49" s="317"/>
      <c r="E49" s="317"/>
      <c r="F49" s="317"/>
      <c r="G49" s="317"/>
      <c r="H49" s="317"/>
      <c r="I49" s="317"/>
      <c r="J49" s="317"/>
      <c r="K49" s="317"/>
      <c r="L49" s="317"/>
      <c r="M49" s="317"/>
      <c r="N49" s="317"/>
      <c r="O49" s="317"/>
      <c r="P49" s="252"/>
    </row>
    <row r="50" spans="1:16">
      <c r="A50" s="236">
        <v>1</v>
      </c>
      <c r="B50" s="253" t="s">
        <v>299</v>
      </c>
      <c r="C50" s="254"/>
    </row>
    <row r="51" spans="1:16">
      <c r="A51" s="236">
        <f t="shared" ref="A51:A91" si="1">A50+1</f>
        <v>2</v>
      </c>
      <c r="B51" s="255" t="s">
        <v>300</v>
      </c>
      <c r="C51" s="256"/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  <c r="O51" s="256"/>
    </row>
    <row r="52" spans="1:16">
      <c r="A52" s="236">
        <f t="shared" si="1"/>
        <v>3</v>
      </c>
      <c r="B52" s="255" t="s">
        <v>301</v>
      </c>
    </row>
    <row r="53" spans="1:16">
      <c r="A53" s="236">
        <f t="shared" si="1"/>
        <v>4</v>
      </c>
      <c r="B53" s="254" t="s">
        <v>302</v>
      </c>
    </row>
    <row r="54" spans="1:16">
      <c r="A54" s="236">
        <f t="shared" si="1"/>
        <v>5</v>
      </c>
      <c r="B54" s="255" t="s">
        <v>303</v>
      </c>
    </row>
    <row r="55" spans="1:16">
      <c r="A55" s="236">
        <f t="shared" si="1"/>
        <v>6</v>
      </c>
      <c r="B55" s="255" t="s">
        <v>304</v>
      </c>
    </row>
    <row r="56" spans="1:16">
      <c r="A56" s="236">
        <f t="shared" si="1"/>
        <v>7</v>
      </c>
      <c r="B56" s="255" t="s">
        <v>305</v>
      </c>
    </row>
    <row r="57" spans="1:16">
      <c r="A57" s="236">
        <f t="shared" si="1"/>
        <v>8</v>
      </c>
      <c r="B57" s="255" t="s">
        <v>306</v>
      </c>
    </row>
    <row r="58" spans="1:16">
      <c r="A58" s="236">
        <f t="shared" si="1"/>
        <v>9</v>
      </c>
      <c r="B58" s="255" t="s">
        <v>307</v>
      </c>
    </row>
    <row r="59" spans="1:16">
      <c r="A59" s="236">
        <f t="shared" si="1"/>
        <v>10</v>
      </c>
      <c r="B59" s="253" t="s">
        <v>308</v>
      </c>
    </row>
    <row r="60" spans="1:16">
      <c r="A60" s="236">
        <f t="shared" si="1"/>
        <v>11</v>
      </c>
      <c r="B60" s="255" t="s">
        <v>309</v>
      </c>
    </row>
    <row r="61" spans="1:16">
      <c r="A61" s="236">
        <f t="shared" si="1"/>
        <v>12</v>
      </c>
      <c r="B61" s="255" t="s">
        <v>310</v>
      </c>
    </row>
    <row r="62" spans="1:16">
      <c r="A62" s="236">
        <f t="shared" si="1"/>
        <v>13</v>
      </c>
      <c r="B62" s="255" t="s">
        <v>311</v>
      </c>
    </row>
    <row r="63" spans="1:16">
      <c r="A63" s="236">
        <f t="shared" si="1"/>
        <v>14</v>
      </c>
      <c r="B63" s="253" t="s">
        <v>312</v>
      </c>
    </row>
    <row r="64" spans="1:16">
      <c r="A64" s="236">
        <f t="shared" si="1"/>
        <v>15</v>
      </c>
      <c r="B64" s="255" t="s">
        <v>313</v>
      </c>
    </row>
    <row r="65" spans="1:2">
      <c r="A65" s="236">
        <f t="shared" si="1"/>
        <v>16</v>
      </c>
      <c r="B65" s="255" t="s">
        <v>314</v>
      </c>
    </row>
    <row r="66" spans="1:2">
      <c r="A66" s="236">
        <f t="shared" si="1"/>
        <v>17</v>
      </c>
      <c r="B66" s="255" t="s">
        <v>315</v>
      </c>
    </row>
    <row r="67" spans="1:2">
      <c r="A67" s="236">
        <f t="shared" si="1"/>
        <v>18</v>
      </c>
      <c r="B67" s="255" t="s">
        <v>316</v>
      </c>
    </row>
    <row r="68" spans="1:2">
      <c r="A68" s="236">
        <f t="shared" si="1"/>
        <v>19</v>
      </c>
      <c r="B68" s="255" t="s">
        <v>317</v>
      </c>
    </row>
    <row r="69" spans="1:2">
      <c r="A69" s="236">
        <f t="shared" si="1"/>
        <v>20</v>
      </c>
      <c r="B69" s="255" t="s">
        <v>318</v>
      </c>
    </row>
    <row r="70" spans="1:2">
      <c r="A70" s="236">
        <f t="shared" si="1"/>
        <v>21</v>
      </c>
      <c r="B70" s="255" t="s">
        <v>319</v>
      </c>
    </row>
    <row r="71" spans="1:2">
      <c r="A71" s="236">
        <f t="shared" si="1"/>
        <v>22</v>
      </c>
      <c r="B71" s="255" t="s">
        <v>320</v>
      </c>
    </row>
    <row r="72" spans="1:2">
      <c r="A72" s="236">
        <f t="shared" si="1"/>
        <v>23</v>
      </c>
      <c r="B72" s="255" t="s">
        <v>321</v>
      </c>
    </row>
    <row r="73" spans="1:2">
      <c r="A73" s="236">
        <f t="shared" si="1"/>
        <v>24</v>
      </c>
      <c r="B73" s="255" t="s">
        <v>322</v>
      </c>
    </row>
    <row r="74" spans="1:2">
      <c r="A74" s="236">
        <f t="shared" si="1"/>
        <v>25</v>
      </c>
      <c r="B74" s="255" t="s">
        <v>323</v>
      </c>
    </row>
    <row r="75" spans="1:2">
      <c r="A75" s="236">
        <f t="shared" si="1"/>
        <v>26</v>
      </c>
      <c r="B75" s="255" t="s">
        <v>324</v>
      </c>
    </row>
    <row r="76" spans="1:2">
      <c r="A76" s="236">
        <f t="shared" si="1"/>
        <v>27</v>
      </c>
      <c r="B76" s="255" t="s">
        <v>325</v>
      </c>
    </row>
    <row r="77" spans="1:2">
      <c r="A77" s="236">
        <f t="shared" si="1"/>
        <v>28</v>
      </c>
      <c r="B77" s="255" t="s">
        <v>326</v>
      </c>
    </row>
    <row r="78" spans="1:2">
      <c r="A78" s="236">
        <f t="shared" si="1"/>
        <v>29</v>
      </c>
      <c r="B78" s="255" t="s">
        <v>327</v>
      </c>
    </row>
    <row r="79" spans="1:2">
      <c r="A79" s="236">
        <f t="shared" si="1"/>
        <v>30</v>
      </c>
      <c r="B79" s="255" t="s">
        <v>328</v>
      </c>
    </row>
    <row r="80" spans="1:2">
      <c r="A80" s="236">
        <f t="shared" si="1"/>
        <v>31</v>
      </c>
      <c r="B80" s="255" t="s">
        <v>326</v>
      </c>
    </row>
    <row r="81" spans="1:2">
      <c r="A81" s="236">
        <f t="shared" si="1"/>
        <v>32</v>
      </c>
      <c r="B81" s="255" t="s">
        <v>329</v>
      </c>
    </row>
    <row r="82" spans="1:2">
      <c r="A82" s="236">
        <f t="shared" si="1"/>
        <v>33</v>
      </c>
      <c r="B82" s="255" t="s">
        <v>330</v>
      </c>
    </row>
    <row r="83" spans="1:2">
      <c r="A83" s="236">
        <f t="shared" si="1"/>
        <v>34</v>
      </c>
      <c r="B83" s="255" t="s">
        <v>331</v>
      </c>
    </row>
    <row r="84" spans="1:2">
      <c r="A84" s="236">
        <f t="shared" si="1"/>
        <v>35</v>
      </c>
      <c r="B84" s="255" t="s">
        <v>332</v>
      </c>
    </row>
    <row r="85" spans="1:2">
      <c r="A85" s="236">
        <f t="shared" si="1"/>
        <v>36</v>
      </c>
      <c r="B85" s="255" t="s">
        <v>333</v>
      </c>
    </row>
    <row r="86" spans="1:2">
      <c r="A86" s="236">
        <f t="shared" si="1"/>
        <v>37</v>
      </c>
      <c r="B86" s="255" t="s">
        <v>334</v>
      </c>
    </row>
    <row r="87" spans="1:2">
      <c r="A87" s="236">
        <f t="shared" si="1"/>
        <v>38</v>
      </c>
      <c r="B87" s="255" t="s">
        <v>335</v>
      </c>
    </row>
    <row r="88" spans="1:2">
      <c r="A88" s="236">
        <f t="shared" si="1"/>
        <v>39</v>
      </c>
      <c r="B88" s="255" t="s">
        <v>336</v>
      </c>
    </row>
    <row r="89" spans="1:2">
      <c r="A89" s="236">
        <f t="shared" si="1"/>
        <v>40</v>
      </c>
      <c r="B89" s="255" t="s">
        <v>337</v>
      </c>
    </row>
    <row r="90" spans="1:2">
      <c r="A90" s="236">
        <f t="shared" si="1"/>
        <v>41</v>
      </c>
      <c r="B90" s="255" t="s">
        <v>338</v>
      </c>
    </row>
    <row r="91" spans="1:2">
      <c r="A91" s="236">
        <f t="shared" si="1"/>
        <v>42</v>
      </c>
      <c r="B91" s="255" t="s">
        <v>339</v>
      </c>
    </row>
    <row r="92" spans="1:2">
      <c r="B92" s="255"/>
    </row>
    <row r="93" spans="1:2">
      <c r="B93" s="255"/>
    </row>
    <row r="94" spans="1:2">
      <c r="B94" s="255"/>
    </row>
  </sheetData>
  <mergeCells count="2">
    <mergeCell ref="A1:O1"/>
    <mergeCell ref="B49:O49"/>
  </mergeCells>
  <hyperlinks>
    <hyperlink ref="B50" r:id="rId1" location="/" xr:uid="{00000000-0004-0000-0700-000000000000}"/>
    <hyperlink ref="B52" r:id="rId2" xr:uid="{00000000-0004-0000-0700-000001000000}"/>
    <hyperlink ref="B53" r:id="rId3" xr:uid="{00000000-0004-0000-0700-000002000000}"/>
    <hyperlink ref="B55" r:id="rId4" xr:uid="{00000000-0004-0000-0700-000003000000}"/>
    <hyperlink ref="B56" r:id="rId5" xr:uid="{00000000-0004-0000-0700-000004000000}"/>
    <hyperlink ref="B58" r:id="rId6" xr:uid="{00000000-0004-0000-0700-000005000000}"/>
    <hyperlink ref="B59" r:id="rId7" xr:uid="{00000000-0004-0000-0700-000006000000}"/>
    <hyperlink ref="B60" r:id="rId8" xr:uid="{00000000-0004-0000-0700-000007000000}"/>
    <hyperlink ref="B61" r:id="rId9" xr:uid="{00000000-0004-0000-0700-000008000000}"/>
    <hyperlink ref="B62" r:id="rId10" xr:uid="{00000000-0004-0000-0700-000009000000}"/>
    <hyperlink ref="B65" r:id="rId11" xr:uid="{00000000-0004-0000-0700-00000A000000}"/>
    <hyperlink ref="B66" r:id="rId12" location="google_vignette" xr:uid="{00000000-0004-0000-0700-00000B000000}"/>
    <hyperlink ref="B67" r:id="rId13" xr:uid="{00000000-0004-0000-0700-00000C000000}"/>
    <hyperlink ref="B68" r:id="rId14" xr:uid="{00000000-0004-0000-0700-00000D000000}"/>
    <hyperlink ref="B69" r:id="rId15" xr:uid="{00000000-0004-0000-0700-00000E000000}"/>
  </hyperlinks>
  <pageMargins left="0.78749999999999998" right="0.78749999999999998" top="0.88611111111111096" bottom="0.88611111111111096" header="0.511811023622047" footer="0.511811023622047"/>
  <pageSetup paperSize="9" scale="59" orientation="landscape" horizontalDpi="300" verticalDpi="30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1766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6</vt:i4>
      </vt:variant>
    </vt:vector>
  </HeadingPairs>
  <TitlesOfParts>
    <vt:vector size="14" baseType="lpstr">
      <vt:lpstr>VIGILANTE NOTURNO 12X36</vt:lpstr>
      <vt:lpstr>VIGILANTE DIURNO 12X36</vt:lpstr>
      <vt:lpstr>Anexo VII-C e VII-D</vt:lpstr>
      <vt:lpstr>REDUÇÃO 1</vt:lpstr>
      <vt:lpstr>REDUÇÃO 2</vt:lpstr>
      <vt:lpstr>Vale transporte</vt:lpstr>
      <vt:lpstr>Insumos-Uniforme</vt:lpstr>
      <vt:lpstr>Orçamentos</vt:lpstr>
      <vt:lpstr>'Anexo VII-C e VII-D'!Area_de_impressao</vt:lpstr>
      <vt:lpstr>'Insumos-Uniforme'!Area_de_impressao</vt:lpstr>
      <vt:lpstr>Orçamentos!Area_de_impressao</vt:lpstr>
      <vt:lpstr>'REDUÇÃO 1'!Area_de_impressao</vt:lpstr>
      <vt:lpstr>'REDUÇÃO 2'!Area_de_impressao</vt:lpstr>
      <vt:lpstr>'VIGILANTE NOTURNO 12X36'!Area_de_impressao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Sergio Antonio da Silva</dc:creator>
  <dc:description/>
  <cp:lastModifiedBy>Priscilla B.Ferreira</cp:lastModifiedBy>
  <cp:revision>400</cp:revision>
  <cp:lastPrinted>2024-10-02T13:00:06Z</cp:lastPrinted>
  <dcterms:created xsi:type="dcterms:W3CDTF">2020-06-01T13:28:38Z</dcterms:created>
  <dcterms:modified xsi:type="dcterms:W3CDTF">2024-12-02T16:48:00Z</dcterms:modified>
  <dc:language>pt-BR</dc:language>
</cp:coreProperties>
</file>